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Ноябрь\"/>
    </mc:Choice>
  </mc:AlternateContent>
  <bookViews>
    <workbookView xWindow="0" yWindow="0" windowWidth="28155" windowHeight="6090"/>
  </bookViews>
  <sheets>
    <sheet name="поставщики" sheetId="5" r:id="rId1"/>
    <sheet name="заказчики" sheetId="6" r:id="rId2"/>
    <sheet name="предложения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6" l="1"/>
  <c r="D50" i="7" l="1"/>
  <c r="D14" i="7"/>
  <c r="H12" i="6" l="1"/>
  <c r="H13" i="6"/>
  <c r="H41" i="6"/>
  <c r="H20" i="6"/>
  <c r="H33" i="6"/>
  <c r="H18" i="6"/>
  <c r="H53" i="6"/>
  <c r="H35" i="6"/>
  <c r="H39" i="6"/>
  <c r="H17" i="6"/>
  <c r="H31" i="6"/>
  <c r="H38" i="6"/>
  <c r="H16" i="6"/>
  <c r="H22" i="6"/>
  <c r="H24" i="6"/>
  <c r="H10" i="6"/>
  <c r="H26" i="6"/>
  <c r="H27" i="6"/>
  <c r="H52" i="6"/>
  <c r="H25" i="6"/>
  <c r="H45" i="6"/>
  <c r="H11" i="6"/>
  <c r="H46" i="6"/>
  <c r="H40" i="6"/>
  <c r="H37" i="6"/>
  <c r="H43" i="6"/>
  <c r="H29" i="6"/>
  <c r="H15" i="6"/>
  <c r="H36" i="6"/>
  <c r="H30" i="6"/>
  <c r="H48" i="6"/>
  <c r="H44" i="6"/>
  <c r="H34" i="6"/>
  <c r="H42" i="6"/>
  <c r="H23" i="6"/>
  <c r="E18" i="6"/>
  <c r="E12" i="6"/>
  <c r="E53" i="6"/>
  <c r="E41" i="6"/>
  <c r="E24" i="6"/>
  <c r="E31" i="6"/>
  <c r="E20" i="6"/>
  <c r="E39" i="6"/>
  <c r="E35" i="6"/>
  <c r="E33" i="6"/>
  <c r="E25" i="6"/>
  <c r="E38" i="6"/>
  <c r="E45" i="6"/>
  <c r="E46" i="6"/>
  <c r="E29" i="6"/>
  <c r="E15" i="6"/>
  <c r="E48" i="6"/>
  <c r="E27" i="6"/>
  <c r="E44" i="6"/>
  <c r="E52" i="6"/>
  <c r="E42" i="6"/>
  <c r="E13" i="6"/>
  <c r="E37" i="6"/>
  <c r="E10" i="6"/>
  <c r="E16" i="6"/>
  <c r="E26" i="6"/>
  <c r="E23" i="6"/>
  <c r="E36" i="6"/>
  <c r="E43" i="6"/>
  <c r="E34" i="6"/>
  <c r="E30" i="6"/>
  <c r="E11" i="6"/>
  <c r="E40" i="6"/>
  <c r="E22" i="6"/>
  <c r="H51" i="6" l="1"/>
  <c r="E51" i="6"/>
  <c r="H50" i="6"/>
  <c r="E50" i="6"/>
  <c r="H49" i="6"/>
  <c r="E49" i="6"/>
  <c r="H47" i="6"/>
  <c r="E47" i="6"/>
  <c r="H32" i="6"/>
  <c r="E32" i="6"/>
  <c r="H28" i="6"/>
  <c r="E28" i="6"/>
  <c r="H21" i="6"/>
  <c r="E21" i="6"/>
  <c r="H19" i="6"/>
  <c r="E19" i="6"/>
  <c r="H14" i="6"/>
  <c r="E14" i="6"/>
  <c r="G8" i="6"/>
  <c r="D8" i="6"/>
  <c r="C8" i="6"/>
  <c r="C5" i="6" s="1"/>
  <c r="H6" i="6"/>
  <c r="E6" i="6"/>
  <c r="E8" i="6" l="1"/>
  <c r="H8" i="6"/>
  <c r="G5" i="6"/>
  <c r="H5" i="6" s="1"/>
  <c r="D5" i="6"/>
  <c r="E5" i="6" s="1"/>
  <c r="D44" i="7"/>
  <c r="D53" i="7"/>
  <c r="D52" i="7"/>
  <c r="D51" i="7"/>
  <c r="D49" i="7"/>
  <c r="D48" i="7"/>
  <c r="D47" i="7"/>
  <c r="D46" i="7"/>
  <c r="D45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6" i="7"/>
  <c r="I8" i="7"/>
  <c r="I5" i="7" s="1"/>
  <c r="J8" i="7"/>
  <c r="J5" i="7" s="1"/>
  <c r="K8" i="7" l="1"/>
  <c r="K5" i="7" s="1"/>
  <c r="E6" i="7" l="1"/>
  <c r="C8" i="7"/>
  <c r="G8" i="7"/>
  <c r="G5" i="7" s="1"/>
  <c r="H8" i="7"/>
  <c r="H5" i="7" s="1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C8" i="5"/>
  <c r="C5" i="5" l="1"/>
  <c r="D8" i="7"/>
  <c r="D5" i="7" s="1"/>
  <c r="E26" i="7"/>
  <c r="C5" i="7"/>
  <c r="E8" i="7" l="1"/>
  <c r="E5" i="7"/>
</calcChain>
</file>

<file path=xl/sharedStrings.xml><?xml version="1.0" encoding="utf-8"?>
<sst xmlns="http://schemas.openxmlformats.org/spreadsheetml/2006/main" count="193" uniqueCount="68">
  <si>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</si>
  <si>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</si>
  <si>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</si>
  <si>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</si>
  <si>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Количество республиканских покупателей у которых состоялись торги (кроме бюджетных) в ресурсах РМЦ, ед.</t>
  </si>
  <si>
    <t xml:space="preserve">Количество состоявшихся закупок, размещенных республиканскими покупателями (кроме бюджетных) в  ресурсах РМЦ, ед. </t>
  </si>
  <si>
    <t>Каталог предложений в ресурсах РМЦ, ед.</t>
  </si>
  <si>
    <t xml:space="preserve"> 2019 год</t>
  </si>
  <si>
    <t>на 10 тыс. населения</t>
  </si>
  <si>
    <t>Всего</t>
  </si>
  <si>
    <t>Рейтинг (м)</t>
  </si>
  <si>
    <t>Рейтинг (место)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</si>
  <si>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</si>
  <si>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</si>
  <si>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</si>
  <si>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</si>
  <si>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</si>
  <si>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</si>
  <si>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</si>
  <si>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</si>
  <si>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</si>
  <si>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</si>
  <si>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</si>
  <si>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</si>
  <si>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</si>
  <si>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</si>
  <si>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</si>
  <si>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</si>
  <si>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</si>
  <si>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</si>
  <si>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</si>
  <si>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</si>
  <si>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</si>
  <si>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</si>
  <si>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</si>
  <si>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</si>
  <si>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</si>
  <si>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</si>
  <si>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</si>
  <si>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</si>
  <si>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</si>
  <si>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</si>
  <si>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</si>
  <si>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</si>
  <si>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</si>
  <si>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</si>
  <si>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</si>
  <si>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</si>
  <si>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</si>
  <si>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</si>
  <si>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</si>
  <si>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</si>
  <si>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</si>
  <si>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</si>
  <si>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</si>
  <si>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</si>
  <si>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</si>
  <si>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</si>
  <si>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</si>
  <si>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 2020 год</t>
  </si>
  <si>
    <t>Выручка, полученная республиканскими продавцами в ресурсах РМЦ, тыс.руб.</t>
  </si>
  <si>
    <t xml:space="preserve"> 2021 год</t>
  </si>
  <si>
    <t xml:space="preserve"> 2022 год</t>
  </si>
  <si>
    <t>42-45</t>
  </si>
  <si>
    <t>Таблица сравнительных показателей по результатам использования торговых ресурсов Маркетингового центра на 30.11.2024 г.</t>
  </si>
  <si>
    <t>с нарастанием с 05.05.2019г. по 30.11.2024</t>
  </si>
  <si>
    <t>за период с 01.01.2024 по 30.11.2024</t>
  </si>
  <si>
    <t>Новые республиканские продавцы получившие выручку в ресурсах РМЦ за период с 01.01.2024 по 30.11.2024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</si>
</sst>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0" fontId="6" fillId="0" borderId="0"/>
  </cellStyleXfs>
  <cellXfs count="192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/>
    <xf numFmtId="0" fontId="2" fillId="0" borderId="0" xfId="0" applyFont="1" applyFill="1" applyAlignment="1"/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4" fillId="0" borderId="1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left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 2" xfId="1"/>
    <cellStyle name="Обычный 3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zoomScale="70" zoomScaleNormal="70" workbookViewId="0">
      <selection sqref="A1:J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30" customWidth="1"/>
    <col min="4" max="4" width="10.85546875" style="1" customWidth="1"/>
    <col min="5" max="5" width="11.42578125" style="1" customWidth="1"/>
    <col min="6" max="6" width="9.28515625" style="1" customWidth="1"/>
    <col min="7" max="7" width="14.42578125" style="1" customWidth="1"/>
    <col min="8" max="8" width="13.28515625" style="1" customWidth="1"/>
    <col min="9" max="9" width="12.28515625" style="31" customWidth="1"/>
    <col min="10" max="10" width="9.140625" style="1" customWidth="1"/>
    <col min="11" max="16384" width="9.140625" style="1"/>
  </cols>
  <sheetData>
    <row r="1" spans="1:10" ht="44.25" customHeight="1" thickBot="1" x14ac:dyDescent="0.3">
      <c r="A1" s="153" t="s">
        <v>64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64.5" customHeight="1" x14ac:dyDescent="0.25">
      <c r="A2" s="154" t="s">
        <v>0</v>
      </c>
      <c r="B2" s="156" t="s">
        <v>1</v>
      </c>
      <c r="C2" s="158" t="s">
        <v>2</v>
      </c>
      <c r="D2" s="162" t="s">
        <v>3</v>
      </c>
      <c r="E2" s="163"/>
      <c r="F2" s="164"/>
      <c r="G2" s="160" t="s">
        <v>67</v>
      </c>
      <c r="H2" s="162" t="s">
        <v>60</v>
      </c>
      <c r="I2" s="163"/>
      <c r="J2" s="164"/>
    </row>
    <row r="3" spans="1:10" ht="33" customHeight="1" x14ac:dyDescent="0.25">
      <c r="A3" s="155"/>
      <c r="B3" s="157"/>
      <c r="C3" s="159"/>
      <c r="D3" s="165" t="s">
        <v>66</v>
      </c>
      <c r="E3" s="166"/>
      <c r="F3" s="166"/>
      <c r="G3" s="161"/>
      <c r="H3" s="165" t="s">
        <v>66</v>
      </c>
      <c r="I3" s="166"/>
      <c r="J3" s="167"/>
    </row>
    <row r="4" spans="1:10" ht="91.5" customHeight="1" x14ac:dyDescent="0.25">
      <c r="A4" s="155"/>
      <c r="B4" s="157"/>
      <c r="C4" s="159"/>
      <c r="D4" s="112" t="s">
        <v>9</v>
      </c>
      <c r="E4" s="113" t="s">
        <v>8</v>
      </c>
      <c r="F4" s="113" t="s">
        <v>10</v>
      </c>
      <c r="G4" s="161"/>
      <c r="H4" s="112" t="s">
        <v>9</v>
      </c>
      <c r="I4" s="113" t="s">
        <v>8</v>
      </c>
      <c r="J4" s="114" t="s">
        <v>10</v>
      </c>
    </row>
    <row r="5" spans="1:10" ht="28.5" customHeight="1" x14ac:dyDescent="0.25">
      <c r="A5" s="155" t="s">
        <v>12</v>
      </c>
      <c r="B5" s="157"/>
      <c r="C5" s="6">
        <f>C6+C8</f>
        <v>3894120</v>
      </c>
      <c r="D5" s="2">
        <v>4347</v>
      </c>
      <c r="E5" s="5">
        <v>11.162984191550338</v>
      </c>
      <c r="F5" s="50"/>
      <c r="G5" s="6">
        <v>880</v>
      </c>
      <c r="H5" s="2">
        <v>150720846.17763966</v>
      </c>
      <c r="I5" s="4">
        <v>387047.25631885935</v>
      </c>
      <c r="J5" s="36"/>
    </row>
    <row r="6" spans="1:10" ht="17.25" customHeight="1" x14ac:dyDescent="0.25">
      <c r="A6" s="54"/>
      <c r="B6" s="51" t="s">
        <v>13</v>
      </c>
      <c r="C6" s="53">
        <v>1257341</v>
      </c>
      <c r="D6" s="66">
        <v>2450</v>
      </c>
      <c r="E6" s="13">
        <v>19.485565172852869</v>
      </c>
      <c r="F6" s="56">
        <v>1</v>
      </c>
      <c r="G6" s="59">
        <v>454</v>
      </c>
      <c r="H6" s="39">
        <v>105615370.77941965</v>
      </c>
      <c r="I6" s="60">
        <v>839989.87370506208</v>
      </c>
      <c r="J6" s="58">
        <v>3</v>
      </c>
    </row>
    <row r="7" spans="1:10" s="20" customFormat="1" x14ac:dyDescent="0.25">
      <c r="A7" s="54"/>
      <c r="B7" s="55"/>
      <c r="C7" s="53"/>
      <c r="D7" s="67"/>
      <c r="E7" s="3"/>
      <c r="F7" s="16"/>
      <c r="G7" s="17"/>
      <c r="H7" s="40"/>
      <c r="I7" s="15"/>
      <c r="J7" s="33"/>
    </row>
    <row r="8" spans="1:10" ht="24" customHeight="1" x14ac:dyDescent="0.25">
      <c r="A8" s="155" t="s">
        <v>14</v>
      </c>
      <c r="B8" s="157"/>
      <c r="C8" s="6">
        <f>SUM(C10:C53)</f>
        <v>2636779</v>
      </c>
      <c r="D8" s="2">
        <v>1897</v>
      </c>
      <c r="E8" s="5">
        <v>7.1943837538147868</v>
      </c>
      <c r="F8" s="21"/>
      <c r="G8" s="6">
        <v>426</v>
      </c>
      <c r="H8" s="2">
        <v>45105475.39822001</v>
      </c>
      <c r="I8" s="4">
        <v>171062.78303270772</v>
      </c>
      <c r="J8" s="34"/>
    </row>
    <row r="9" spans="1:10" ht="16.5" customHeight="1" x14ac:dyDescent="0.25">
      <c r="A9" s="22"/>
      <c r="B9" s="52"/>
      <c r="C9" s="6"/>
      <c r="D9" s="39"/>
      <c r="E9" s="5"/>
      <c r="F9" s="21"/>
      <c r="G9" s="24"/>
      <c r="H9" s="61"/>
      <c r="I9" s="4"/>
      <c r="J9" s="34"/>
    </row>
    <row r="10" spans="1:10" x14ac:dyDescent="0.25">
      <c r="A10" s="57">
        <v>1</v>
      </c>
      <c r="B10" s="51" t="s">
        <v>15</v>
      </c>
      <c r="C10" s="53">
        <v>34446</v>
      </c>
      <c r="D10" s="66">
        <v>21</v>
      </c>
      <c r="E10" s="13">
        <v>6.0964988677930672</v>
      </c>
      <c r="F10" s="56">
        <v>33</v>
      </c>
      <c r="G10" s="59">
        <v>3</v>
      </c>
      <c r="H10" s="39">
        <v>64025.170740000001</v>
      </c>
      <c r="I10" s="60">
        <v>18587.113377460373</v>
      </c>
      <c r="J10" s="58">
        <v>44</v>
      </c>
    </row>
    <row r="11" spans="1:10" x14ac:dyDescent="0.25">
      <c r="A11" s="57">
        <v>2</v>
      </c>
      <c r="B11" s="51" t="s">
        <v>16</v>
      </c>
      <c r="C11" s="53">
        <v>58999</v>
      </c>
      <c r="D11" s="39">
        <v>27</v>
      </c>
      <c r="E11" s="13">
        <v>4.5763487516737573</v>
      </c>
      <c r="F11" s="56">
        <v>38</v>
      </c>
      <c r="G11" s="59">
        <v>6</v>
      </c>
      <c r="H11" s="39">
        <v>182941.03485999999</v>
      </c>
      <c r="I11" s="60">
        <v>31007.480611535786</v>
      </c>
      <c r="J11" s="58">
        <v>36</v>
      </c>
    </row>
    <row r="12" spans="1:10" x14ac:dyDescent="0.25">
      <c r="A12" s="57">
        <v>3</v>
      </c>
      <c r="B12" s="51" t="s">
        <v>17</v>
      </c>
      <c r="C12" s="53">
        <v>27496</v>
      </c>
      <c r="D12" s="39">
        <v>22</v>
      </c>
      <c r="E12" s="13">
        <v>8.0011638056444578</v>
      </c>
      <c r="F12" s="56">
        <v>18</v>
      </c>
      <c r="G12" s="59">
        <v>7</v>
      </c>
      <c r="H12" s="39">
        <v>91453.253729999982</v>
      </c>
      <c r="I12" s="60">
        <v>33260.566529677038</v>
      </c>
      <c r="J12" s="58">
        <v>33</v>
      </c>
    </row>
    <row r="13" spans="1:10" x14ac:dyDescent="0.25">
      <c r="A13" s="57">
        <v>4</v>
      </c>
      <c r="B13" s="51" t="s">
        <v>18</v>
      </c>
      <c r="C13" s="53">
        <v>28845</v>
      </c>
      <c r="D13" s="39">
        <v>23</v>
      </c>
      <c r="E13" s="13">
        <v>7.9736522794245097</v>
      </c>
      <c r="F13" s="116">
        <v>19</v>
      </c>
      <c r="G13" s="115">
        <v>1</v>
      </c>
      <c r="H13" s="39">
        <v>4905824.2279899996</v>
      </c>
      <c r="I13" s="118">
        <v>1700753.7625203673</v>
      </c>
      <c r="J13" s="117">
        <v>1</v>
      </c>
    </row>
    <row r="14" spans="1:10" x14ac:dyDescent="0.25">
      <c r="A14" s="57">
        <v>5</v>
      </c>
      <c r="B14" s="51" t="s">
        <v>19</v>
      </c>
      <c r="C14" s="53">
        <v>24707</v>
      </c>
      <c r="D14" s="39">
        <v>11</v>
      </c>
      <c r="E14" s="13">
        <v>4.452179544258712</v>
      </c>
      <c r="F14" s="87">
        <v>41</v>
      </c>
      <c r="G14" s="89">
        <v>4</v>
      </c>
      <c r="H14" s="39">
        <v>967682.45204000024</v>
      </c>
      <c r="I14" s="90">
        <v>391663.27439187287</v>
      </c>
      <c r="J14" s="88">
        <v>7</v>
      </c>
    </row>
    <row r="15" spans="1:10" x14ac:dyDescent="0.25">
      <c r="A15" s="57">
        <v>6</v>
      </c>
      <c r="B15" s="51" t="s">
        <v>20</v>
      </c>
      <c r="C15" s="53">
        <v>18417</v>
      </c>
      <c r="D15" s="39">
        <v>9</v>
      </c>
      <c r="E15" s="13">
        <v>4.8867893793777482</v>
      </c>
      <c r="F15" s="82">
        <v>35</v>
      </c>
      <c r="G15" s="59">
        <v>4</v>
      </c>
      <c r="H15" s="39">
        <v>154773.66277000002</v>
      </c>
      <c r="I15" s="60">
        <v>84038.476825758829</v>
      </c>
      <c r="J15" s="83">
        <v>20</v>
      </c>
    </row>
    <row r="16" spans="1:10" x14ac:dyDescent="0.25">
      <c r="A16" s="57">
        <v>7</v>
      </c>
      <c r="B16" s="51" t="s">
        <v>21</v>
      </c>
      <c r="C16" s="53">
        <v>208134</v>
      </c>
      <c r="D16" s="66">
        <v>150</v>
      </c>
      <c r="E16" s="13">
        <v>7.2068955576695775</v>
      </c>
      <c r="F16" s="82">
        <v>25</v>
      </c>
      <c r="G16" s="59">
        <v>55</v>
      </c>
      <c r="H16" s="39">
        <v>3184790.8688500002</v>
      </c>
      <c r="I16" s="60">
        <v>153016.36776547803</v>
      </c>
      <c r="J16" s="83">
        <v>14</v>
      </c>
    </row>
    <row r="17" spans="1:10" x14ac:dyDescent="0.25">
      <c r="A17" s="57">
        <v>8</v>
      </c>
      <c r="B17" s="51" t="s">
        <v>22</v>
      </c>
      <c r="C17" s="53">
        <v>19283</v>
      </c>
      <c r="D17" s="39">
        <v>13</v>
      </c>
      <c r="E17" s="13">
        <v>6.7416895711248257</v>
      </c>
      <c r="F17" s="82">
        <v>29</v>
      </c>
      <c r="G17" s="59">
        <v>1</v>
      </c>
      <c r="H17" s="39">
        <v>228506.58913999997</v>
      </c>
      <c r="I17" s="60">
        <v>118501.57607218792</v>
      </c>
      <c r="J17" s="83">
        <v>15</v>
      </c>
    </row>
    <row r="18" spans="1:10" x14ac:dyDescent="0.25">
      <c r="A18" s="57">
        <v>9</v>
      </c>
      <c r="B18" s="51" t="s">
        <v>23</v>
      </c>
      <c r="C18" s="53">
        <v>50586</v>
      </c>
      <c r="D18" s="66">
        <v>31</v>
      </c>
      <c r="E18" s="13">
        <v>6.1281777566915743</v>
      </c>
      <c r="F18" s="82">
        <v>31</v>
      </c>
      <c r="G18" s="59">
        <v>6</v>
      </c>
      <c r="H18" s="39">
        <v>476838.60946000001</v>
      </c>
      <c r="I18" s="60">
        <v>94262.960000790728</v>
      </c>
      <c r="J18" s="83">
        <v>18</v>
      </c>
    </row>
    <row r="19" spans="1:10" x14ac:dyDescent="0.25">
      <c r="A19" s="57">
        <v>10</v>
      </c>
      <c r="B19" s="51" t="s">
        <v>24</v>
      </c>
      <c r="C19" s="53">
        <v>12734</v>
      </c>
      <c r="D19" s="39">
        <v>3</v>
      </c>
      <c r="E19" s="13">
        <v>2.3558975969844509</v>
      </c>
      <c r="F19" s="142">
        <v>45</v>
      </c>
      <c r="G19" s="141">
        <v>1</v>
      </c>
      <c r="H19" s="39">
        <v>4174.8680000000004</v>
      </c>
      <c r="I19" s="144">
        <v>3278.5204963090941</v>
      </c>
      <c r="J19" s="143">
        <v>45</v>
      </c>
    </row>
    <row r="20" spans="1:10" x14ac:dyDescent="0.25">
      <c r="A20" s="57">
        <v>11</v>
      </c>
      <c r="B20" s="51" t="s">
        <v>25</v>
      </c>
      <c r="C20" s="53">
        <v>33899</v>
      </c>
      <c r="D20" s="39">
        <v>25</v>
      </c>
      <c r="E20" s="13">
        <v>7.3748488155992797</v>
      </c>
      <c r="F20" s="142">
        <v>23</v>
      </c>
      <c r="G20" s="141">
        <v>4</v>
      </c>
      <c r="H20" s="39">
        <v>393088.8180400001</v>
      </c>
      <c r="I20" s="144">
        <v>115958.82416590463</v>
      </c>
      <c r="J20" s="143">
        <v>17</v>
      </c>
    </row>
    <row r="21" spans="1:10" x14ac:dyDescent="0.25">
      <c r="A21" s="57">
        <v>12</v>
      </c>
      <c r="B21" s="51" t="s">
        <v>26</v>
      </c>
      <c r="C21" s="53">
        <v>32995</v>
      </c>
      <c r="D21" s="39">
        <v>34</v>
      </c>
      <c r="E21" s="13">
        <v>10.304591604788605</v>
      </c>
      <c r="F21" s="82">
        <v>8</v>
      </c>
      <c r="G21" s="59">
        <v>4</v>
      </c>
      <c r="H21" s="39">
        <v>1329516.38885</v>
      </c>
      <c r="I21" s="60">
        <v>402944.80644036975</v>
      </c>
      <c r="J21" s="83">
        <v>6</v>
      </c>
    </row>
    <row r="22" spans="1:10" x14ac:dyDescent="0.25">
      <c r="A22" s="57">
        <v>13</v>
      </c>
      <c r="B22" s="51" t="s">
        <v>27</v>
      </c>
      <c r="C22" s="53">
        <v>101859</v>
      </c>
      <c r="D22" s="39">
        <v>46</v>
      </c>
      <c r="E22" s="13">
        <v>4.5160466919957978</v>
      </c>
      <c r="F22" s="82">
        <v>39</v>
      </c>
      <c r="G22" s="78">
        <v>10</v>
      </c>
      <c r="H22" s="39">
        <v>4316435.822949999</v>
      </c>
      <c r="I22" s="79">
        <v>423765.77650968486</v>
      </c>
      <c r="J22" s="83">
        <v>5</v>
      </c>
    </row>
    <row r="23" spans="1:10" x14ac:dyDescent="0.25">
      <c r="A23" s="57">
        <v>14</v>
      </c>
      <c r="B23" s="51" t="s">
        <v>28</v>
      </c>
      <c r="C23" s="53">
        <v>40754</v>
      </c>
      <c r="D23" s="39">
        <v>45</v>
      </c>
      <c r="E23" s="13">
        <v>11.041860921627325</v>
      </c>
      <c r="F23" s="82">
        <v>5</v>
      </c>
      <c r="G23" s="59">
        <v>20</v>
      </c>
      <c r="H23" s="39">
        <v>122939.37500999997</v>
      </c>
      <c r="I23" s="60">
        <v>30166.210681160126</v>
      </c>
      <c r="J23" s="83">
        <v>38</v>
      </c>
    </row>
    <row r="24" spans="1:10" x14ac:dyDescent="0.25">
      <c r="A24" s="57">
        <v>15</v>
      </c>
      <c r="B24" s="51" t="s">
        <v>29</v>
      </c>
      <c r="C24" s="53">
        <v>16068</v>
      </c>
      <c r="D24" s="66">
        <v>15</v>
      </c>
      <c r="E24" s="13">
        <v>9.3353248693054525</v>
      </c>
      <c r="F24" s="82">
        <v>11</v>
      </c>
      <c r="G24" s="78">
        <v>3</v>
      </c>
      <c r="H24" s="39">
        <v>139178.85699999999</v>
      </c>
      <c r="I24" s="79">
        <v>86618.656335573789</v>
      </c>
      <c r="J24" s="83">
        <v>19</v>
      </c>
    </row>
    <row r="25" spans="1:10" x14ac:dyDescent="0.25">
      <c r="A25" s="57">
        <v>16</v>
      </c>
      <c r="B25" s="51" t="s">
        <v>30</v>
      </c>
      <c r="C25" s="53">
        <v>52683</v>
      </c>
      <c r="D25" s="66">
        <v>48</v>
      </c>
      <c r="E25" s="13">
        <v>9.1110984568076994</v>
      </c>
      <c r="F25" s="82">
        <v>12</v>
      </c>
      <c r="G25" s="59">
        <v>11</v>
      </c>
      <c r="H25" s="39">
        <v>4030925.437390001</v>
      </c>
      <c r="I25" s="60">
        <v>765128.30275231123</v>
      </c>
      <c r="J25" s="83">
        <v>4</v>
      </c>
    </row>
    <row r="26" spans="1:10" x14ac:dyDescent="0.25">
      <c r="A26" s="57">
        <v>17</v>
      </c>
      <c r="B26" s="51" t="s">
        <v>31</v>
      </c>
      <c r="C26" s="53">
        <v>532074</v>
      </c>
      <c r="D26" s="39">
        <v>419</v>
      </c>
      <c r="E26" s="13">
        <v>7.8748444765201828</v>
      </c>
      <c r="F26" s="116">
        <v>21</v>
      </c>
      <c r="G26" s="115">
        <v>81</v>
      </c>
      <c r="H26" s="39">
        <v>9674574.797589995</v>
      </c>
      <c r="I26" s="118">
        <v>181827.6179176204</v>
      </c>
      <c r="J26" s="117">
        <v>11</v>
      </c>
    </row>
    <row r="27" spans="1:10" x14ac:dyDescent="0.25">
      <c r="A27" s="57">
        <v>18</v>
      </c>
      <c r="B27" s="51" t="s">
        <v>32</v>
      </c>
      <c r="C27" s="53">
        <v>21269</v>
      </c>
      <c r="D27" s="39">
        <v>10</v>
      </c>
      <c r="E27" s="13">
        <v>4.7016784992242231</v>
      </c>
      <c r="F27" s="82">
        <v>36</v>
      </c>
      <c r="G27" s="59">
        <v>3</v>
      </c>
      <c r="H27" s="39">
        <v>43548.0965</v>
      </c>
      <c r="I27" s="60">
        <v>20474.914899619162</v>
      </c>
      <c r="J27" s="83">
        <v>43</v>
      </c>
    </row>
    <row r="28" spans="1:10" x14ac:dyDescent="0.25">
      <c r="A28" s="57">
        <v>19</v>
      </c>
      <c r="B28" s="51" t="s">
        <v>33</v>
      </c>
      <c r="C28" s="53">
        <v>85514</v>
      </c>
      <c r="D28" s="66">
        <v>71</v>
      </c>
      <c r="E28" s="13">
        <v>8.302734055242416</v>
      </c>
      <c r="F28" s="82">
        <v>16</v>
      </c>
      <c r="G28" s="80">
        <v>19</v>
      </c>
      <c r="H28" s="39">
        <v>1916241.6298799999</v>
      </c>
      <c r="I28" s="81">
        <v>224085.13575320999</v>
      </c>
      <c r="J28" s="83">
        <v>10</v>
      </c>
    </row>
    <row r="29" spans="1:10" x14ac:dyDescent="0.25">
      <c r="A29" s="57">
        <v>20</v>
      </c>
      <c r="B29" s="51" t="s">
        <v>34</v>
      </c>
      <c r="C29" s="53">
        <v>52774</v>
      </c>
      <c r="D29" s="66">
        <v>37</v>
      </c>
      <c r="E29" s="13">
        <v>7.0110281578049793</v>
      </c>
      <c r="F29" s="82">
        <v>27</v>
      </c>
      <c r="G29" s="59">
        <v>4</v>
      </c>
      <c r="H29" s="39">
        <v>222330.49723000004</v>
      </c>
      <c r="I29" s="60">
        <v>42128.793957251684</v>
      </c>
      <c r="J29" s="83">
        <v>29</v>
      </c>
    </row>
    <row r="30" spans="1:10" x14ac:dyDescent="0.25">
      <c r="A30" s="57">
        <v>21</v>
      </c>
      <c r="B30" s="51" t="s">
        <v>35</v>
      </c>
      <c r="C30" s="53">
        <v>165592</v>
      </c>
      <c r="D30" s="66">
        <v>86</v>
      </c>
      <c r="E30" s="13">
        <v>5.1934876080970094</v>
      </c>
      <c r="F30" s="82">
        <v>34</v>
      </c>
      <c r="G30" s="59">
        <v>26</v>
      </c>
      <c r="H30" s="39">
        <v>1385691.1875000002</v>
      </c>
      <c r="I30" s="60">
        <v>83681.046638726519</v>
      </c>
      <c r="J30" s="83">
        <v>21</v>
      </c>
    </row>
    <row r="31" spans="1:10" x14ac:dyDescent="0.25">
      <c r="A31" s="57">
        <v>22</v>
      </c>
      <c r="B31" s="51" t="s">
        <v>36</v>
      </c>
      <c r="C31" s="53">
        <v>13089</v>
      </c>
      <c r="D31" s="39">
        <v>8</v>
      </c>
      <c r="E31" s="13">
        <v>6.1120024448009787</v>
      </c>
      <c r="F31" s="82">
        <v>32</v>
      </c>
      <c r="G31" s="59">
        <v>0</v>
      </c>
      <c r="H31" s="39">
        <v>52488.086029999999</v>
      </c>
      <c r="I31" s="60">
        <v>40100.913767285507</v>
      </c>
      <c r="J31" s="83">
        <v>30</v>
      </c>
    </row>
    <row r="32" spans="1:10" x14ac:dyDescent="0.25">
      <c r="A32" s="57">
        <v>23</v>
      </c>
      <c r="B32" s="51" t="s">
        <v>37</v>
      </c>
      <c r="C32" s="53">
        <v>14557</v>
      </c>
      <c r="D32" s="39">
        <v>10</v>
      </c>
      <c r="E32" s="13">
        <v>6.8695472968331392</v>
      </c>
      <c r="F32" s="87">
        <v>28</v>
      </c>
      <c r="G32" s="89">
        <v>3</v>
      </c>
      <c r="H32" s="39">
        <v>39190.618469999994</v>
      </c>
      <c r="I32" s="90">
        <v>26922.180717180734</v>
      </c>
      <c r="J32" s="88">
        <v>40</v>
      </c>
    </row>
    <row r="33" spans="1:10" x14ac:dyDescent="0.25">
      <c r="A33" s="57">
        <v>24</v>
      </c>
      <c r="B33" s="51" t="s">
        <v>38</v>
      </c>
      <c r="C33" s="53">
        <v>50648</v>
      </c>
      <c r="D33" s="66">
        <v>40</v>
      </c>
      <c r="E33" s="13">
        <v>7.8976465013426003</v>
      </c>
      <c r="F33" s="82">
        <v>20</v>
      </c>
      <c r="G33" s="59">
        <v>3</v>
      </c>
      <c r="H33" s="39">
        <v>409658.29131999996</v>
      </c>
      <c r="I33" s="60">
        <v>80883.409279734638</v>
      </c>
      <c r="J33" s="83">
        <v>22</v>
      </c>
    </row>
    <row r="34" spans="1:10" x14ac:dyDescent="0.25">
      <c r="A34" s="57">
        <v>25</v>
      </c>
      <c r="B34" s="51" t="s">
        <v>39</v>
      </c>
      <c r="C34" s="53">
        <v>50904</v>
      </c>
      <c r="D34" s="39">
        <v>55</v>
      </c>
      <c r="E34" s="13">
        <v>10.804651893760804</v>
      </c>
      <c r="F34" s="82">
        <v>6</v>
      </c>
      <c r="G34" s="59">
        <v>17</v>
      </c>
      <c r="H34" s="39">
        <v>867467.97933999985</v>
      </c>
      <c r="I34" s="60">
        <v>170412.53719550525</v>
      </c>
      <c r="J34" s="83">
        <v>12</v>
      </c>
    </row>
    <row r="35" spans="1:10" x14ac:dyDescent="0.25">
      <c r="A35" s="57">
        <v>26</v>
      </c>
      <c r="B35" s="51" t="s">
        <v>40</v>
      </c>
      <c r="C35" s="53">
        <v>80233</v>
      </c>
      <c r="D35" s="66">
        <v>68</v>
      </c>
      <c r="E35" s="13">
        <v>8.4753156431892105</v>
      </c>
      <c r="F35" s="82">
        <v>15</v>
      </c>
      <c r="G35" s="59">
        <v>17</v>
      </c>
      <c r="H35" s="39">
        <v>545272.4931699998</v>
      </c>
      <c r="I35" s="60">
        <v>67961.124870065905</v>
      </c>
      <c r="J35" s="83">
        <v>23</v>
      </c>
    </row>
    <row r="36" spans="1:10" x14ac:dyDescent="0.25">
      <c r="A36" s="57">
        <v>27</v>
      </c>
      <c r="B36" s="51" t="s">
        <v>41</v>
      </c>
      <c r="C36" s="53">
        <v>41158</v>
      </c>
      <c r="D36" s="39">
        <v>13</v>
      </c>
      <c r="E36" s="13">
        <v>3.1585596967782688</v>
      </c>
      <c r="F36" s="82">
        <v>43</v>
      </c>
      <c r="G36" s="59">
        <v>1</v>
      </c>
      <c r="H36" s="39">
        <v>108984.97794</v>
      </c>
      <c r="I36" s="60">
        <v>26479.65837504252</v>
      </c>
      <c r="J36" s="83">
        <v>42</v>
      </c>
    </row>
    <row r="37" spans="1:10" x14ac:dyDescent="0.25">
      <c r="A37" s="57">
        <v>28</v>
      </c>
      <c r="B37" s="51" t="s">
        <v>42</v>
      </c>
      <c r="C37" s="53">
        <v>29671</v>
      </c>
      <c r="D37" s="66">
        <v>22</v>
      </c>
      <c r="E37" s="13">
        <v>7.4146472987091778</v>
      </c>
      <c r="F37" s="82">
        <v>22</v>
      </c>
      <c r="G37" s="59">
        <v>3</v>
      </c>
      <c r="H37" s="39">
        <v>134061.60938000001</v>
      </c>
      <c r="I37" s="60">
        <v>45182.706811364638</v>
      </c>
      <c r="J37" s="83">
        <v>27</v>
      </c>
    </row>
    <row r="38" spans="1:10" x14ac:dyDescent="0.25">
      <c r="A38" s="57">
        <v>29</v>
      </c>
      <c r="B38" s="51" t="s">
        <v>43</v>
      </c>
      <c r="C38" s="53">
        <v>27345</v>
      </c>
      <c r="D38" s="66">
        <v>22</v>
      </c>
      <c r="E38" s="13">
        <v>8.0453464984457845</v>
      </c>
      <c r="F38" s="109">
        <v>17</v>
      </c>
      <c r="G38" s="107">
        <v>4</v>
      </c>
      <c r="H38" s="39">
        <v>143899.92048000003</v>
      </c>
      <c r="I38" s="111">
        <v>52623.850970927058</v>
      </c>
      <c r="J38" s="110">
        <v>24</v>
      </c>
    </row>
    <row r="39" spans="1:10" x14ac:dyDescent="0.25">
      <c r="A39" s="57">
        <v>30</v>
      </c>
      <c r="B39" s="51" t="s">
        <v>44</v>
      </c>
      <c r="C39" s="53">
        <v>19098</v>
      </c>
      <c r="D39" s="66">
        <v>6</v>
      </c>
      <c r="E39" s="13">
        <v>3.1416902293433866</v>
      </c>
      <c r="F39" s="82">
        <v>44</v>
      </c>
      <c r="G39" s="59">
        <v>2</v>
      </c>
      <c r="H39" s="39">
        <v>51226.05229</v>
      </c>
      <c r="I39" s="60">
        <v>26822.731327887737</v>
      </c>
      <c r="J39" s="83">
        <v>41</v>
      </c>
    </row>
    <row r="40" spans="1:10" x14ac:dyDescent="0.25">
      <c r="A40" s="57">
        <v>31</v>
      </c>
      <c r="B40" s="51" t="s">
        <v>45</v>
      </c>
      <c r="C40" s="53">
        <v>276037</v>
      </c>
      <c r="D40" s="39">
        <v>128</v>
      </c>
      <c r="E40" s="13">
        <v>4.6370595246289446</v>
      </c>
      <c r="F40" s="82">
        <v>37</v>
      </c>
      <c r="G40" s="59">
        <v>19</v>
      </c>
      <c r="H40" s="39">
        <v>855240.1339499997</v>
      </c>
      <c r="I40" s="60">
        <v>30982.80788263891</v>
      </c>
      <c r="J40" s="83">
        <v>37</v>
      </c>
    </row>
    <row r="41" spans="1:10" x14ac:dyDescent="0.25">
      <c r="A41" s="57">
        <v>32</v>
      </c>
      <c r="B41" s="51" t="s">
        <v>46</v>
      </c>
      <c r="C41" s="53">
        <v>12469</v>
      </c>
      <c r="D41" s="39">
        <v>9</v>
      </c>
      <c r="E41" s="13">
        <v>7.2179003929745766</v>
      </c>
      <c r="F41" s="82">
        <v>24</v>
      </c>
      <c r="G41" s="59">
        <v>4</v>
      </c>
      <c r="H41" s="39">
        <v>64745.319810000001</v>
      </c>
      <c r="I41" s="60">
        <v>51925.029922207075</v>
      </c>
      <c r="J41" s="83">
        <v>25</v>
      </c>
    </row>
    <row r="42" spans="1:10" x14ac:dyDescent="0.25">
      <c r="A42" s="57">
        <v>33</v>
      </c>
      <c r="B42" s="51" t="s">
        <v>47</v>
      </c>
      <c r="C42" s="53">
        <v>54416</v>
      </c>
      <c r="D42" s="39">
        <v>36</v>
      </c>
      <c r="E42" s="13">
        <v>6.6157012643340192</v>
      </c>
      <c r="F42" s="82">
        <v>30</v>
      </c>
      <c r="G42" s="59">
        <v>12</v>
      </c>
      <c r="H42" s="39">
        <v>173066.86426000003</v>
      </c>
      <c r="I42" s="60">
        <v>31804.407574977955</v>
      </c>
      <c r="J42" s="83">
        <v>34</v>
      </c>
    </row>
    <row r="43" spans="1:10" x14ac:dyDescent="0.25">
      <c r="A43" s="57">
        <v>34</v>
      </c>
      <c r="B43" s="51" t="s">
        <v>48</v>
      </c>
      <c r="C43" s="53">
        <v>49263</v>
      </c>
      <c r="D43" s="39">
        <v>42</v>
      </c>
      <c r="E43" s="13">
        <v>8.5256683515011265</v>
      </c>
      <c r="F43" s="82">
        <v>14</v>
      </c>
      <c r="G43" s="59">
        <v>16</v>
      </c>
      <c r="H43" s="39">
        <v>580361.64957000013</v>
      </c>
      <c r="I43" s="60">
        <v>117808.83209914136</v>
      </c>
      <c r="J43" s="83">
        <v>16</v>
      </c>
    </row>
    <row r="44" spans="1:10" x14ac:dyDescent="0.25">
      <c r="A44" s="57">
        <v>35</v>
      </c>
      <c r="B44" s="51" t="s">
        <v>49</v>
      </c>
      <c r="C44" s="53">
        <v>24444</v>
      </c>
      <c r="D44" s="39">
        <v>11</v>
      </c>
      <c r="E44" s="13">
        <v>4.5000818196694485</v>
      </c>
      <c r="F44" s="82">
        <v>40</v>
      </c>
      <c r="G44" s="59">
        <v>4</v>
      </c>
      <c r="H44" s="39">
        <v>83077.077529999995</v>
      </c>
      <c r="I44" s="118">
        <v>33986.695111274748</v>
      </c>
      <c r="J44" s="83">
        <v>32</v>
      </c>
    </row>
    <row r="45" spans="1:10" x14ac:dyDescent="0.25">
      <c r="A45" s="57">
        <v>36</v>
      </c>
      <c r="B45" s="51" t="s">
        <v>50</v>
      </c>
      <c r="C45" s="53">
        <v>30610</v>
      </c>
      <c r="D45" s="66">
        <v>55</v>
      </c>
      <c r="E45" s="13">
        <v>17.96798431885005</v>
      </c>
      <c r="F45" s="82">
        <v>2</v>
      </c>
      <c r="G45" s="59">
        <v>5</v>
      </c>
      <c r="H45" s="39">
        <v>3935082.8978900001</v>
      </c>
      <c r="I45" s="60">
        <v>1285554.6873211369</v>
      </c>
      <c r="J45" s="83">
        <v>2</v>
      </c>
    </row>
    <row r="46" spans="1:10" x14ac:dyDescent="0.25">
      <c r="A46" s="57">
        <v>37</v>
      </c>
      <c r="B46" s="51" t="s">
        <v>51</v>
      </c>
      <c r="C46" s="53">
        <v>33863</v>
      </c>
      <c r="D46" s="39">
        <v>15</v>
      </c>
      <c r="E46" s="13">
        <v>4.4296134424002602</v>
      </c>
      <c r="F46" s="82">
        <v>42</v>
      </c>
      <c r="G46" s="59">
        <v>2</v>
      </c>
      <c r="H46" s="39">
        <v>105410.92048</v>
      </c>
      <c r="I46" s="60">
        <v>31128.642022266191</v>
      </c>
      <c r="J46" s="83">
        <v>35</v>
      </c>
    </row>
    <row r="47" spans="1:10" x14ac:dyDescent="0.25">
      <c r="A47" s="57">
        <v>38</v>
      </c>
      <c r="B47" s="51" t="s">
        <v>52</v>
      </c>
      <c r="C47" s="53">
        <v>18371</v>
      </c>
      <c r="D47" s="66">
        <v>19</v>
      </c>
      <c r="E47" s="13">
        <v>10.342387458494365</v>
      </c>
      <c r="F47" s="82">
        <v>7</v>
      </c>
      <c r="G47" s="59">
        <v>3</v>
      </c>
      <c r="H47" s="39">
        <v>77649.664909999992</v>
      </c>
      <c r="I47" s="60">
        <v>42267.522132709157</v>
      </c>
      <c r="J47" s="83">
        <v>28</v>
      </c>
    </row>
    <row r="48" spans="1:10" x14ac:dyDescent="0.25">
      <c r="A48" s="57">
        <v>39</v>
      </c>
      <c r="B48" s="51" t="s">
        <v>53</v>
      </c>
      <c r="C48" s="53">
        <v>21060</v>
      </c>
      <c r="D48" s="39">
        <v>15</v>
      </c>
      <c r="E48" s="13">
        <v>7.1225071225071233</v>
      </c>
      <c r="F48" s="82">
        <v>26</v>
      </c>
      <c r="G48" s="59">
        <v>6</v>
      </c>
      <c r="H48" s="39">
        <v>80479.274480000007</v>
      </c>
      <c r="I48" s="60">
        <v>38214.28037986705</v>
      </c>
      <c r="J48" s="83">
        <v>31</v>
      </c>
    </row>
    <row r="49" spans="1:10" x14ac:dyDescent="0.25">
      <c r="A49" s="57">
        <v>40</v>
      </c>
      <c r="B49" s="51" t="s">
        <v>54</v>
      </c>
      <c r="C49" s="53">
        <v>43653</v>
      </c>
      <c r="D49" s="66">
        <v>52</v>
      </c>
      <c r="E49" s="13">
        <v>11.912125168946005</v>
      </c>
      <c r="F49" s="82">
        <v>4</v>
      </c>
      <c r="G49" s="78">
        <v>13</v>
      </c>
      <c r="H49" s="39">
        <v>1108836.5461500001</v>
      </c>
      <c r="I49" s="79">
        <v>254011.53326231876</v>
      </c>
      <c r="J49" s="83">
        <v>9</v>
      </c>
    </row>
    <row r="50" spans="1:10" x14ac:dyDescent="0.25">
      <c r="A50" s="57">
        <v>41</v>
      </c>
      <c r="B50" s="51" t="s">
        <v>55</v>
      </c>
      <c r="C50" s="53">
        <v>13735</v>
      </c>
      <c r="D50" s="39">
        <v>23</v>
      </c>
      <c r="E50" s="13">
        <v>16.745540589734254</v>
      </c>
      <c r="F50" s="87">
        <v>3</v>
      </c>
      <c r="G50" s="89">
        <v>3</v>
      </c>
      <c r="H50" s="39">
        <v>526853.02977000002</v>
      </c>
      <c r="I50" s="90">
        <v>383584.29542773933</v>
      </c>
      <c r="J50" s="88">
        <v>8</v>
      </c>
    </row>
    <row r="51" spans="1:10" x14ac:dyDescent="0.25">
      <c r="A51" s="57">
        <v>42</v>
      </c>
      <c r="B51" s="51" t="s">
        <v>56</v>
      </c>
      <c r="C51" s="53">
        <v>18352</v>
      </c>
      <c r="D51" s="39">
        <v>18</v>
      </c>
      <c r="E51" s="13">
        <v>9.8081952920662605</v>
      </c>
      <c r="F51" s="109">
        <v>10</v>
      </c>
      <c r="G51" s="107">
        <v>3</v>
      </c>
      <c r="H51" s="39">
        <v>50270.219050000007</v>
      </c>
      <c r="I51" s="111">
        <v>27392.229212074981</v>
      </c>
      <c r="J51" s="110">
        <v>39</v>
      </c>
    </row>
    <row r="52" spans="1:10" x14ac:dyDescent="0.25">
      <c r="A52" s="57">
        <v>43</v>
      </c>
      <c r="B52" s="51" t="s">
        <v>57</v>
      </c>
      <c r="C52" s="53">
        <v>74691</v>
      </c>
      <c r="D52" s="39">
        <v>64</v>
      </c>
      <c r="E52" s="13">
        <v>8.5686361141235228</v>
      </c>
      <c r="F52" s="85">
        <v>13</v>
      </c>
      <c r="G52" s="84">
        <v>8</v>
      </c>
      <c r="H52" s="39">
        <v>1175987.1939300005</v>
      </c>
      <c r="I52" s="111">
        <v>157446.97405711538</v>
      </c>
      <c r="J52" s="86">
        <v>13</v>
      </c>
    </row>
    <row r="53" spans="1:10" ht="16.5" thickBot="1" x14ac:dyDescent="0.3">
      <c r="A53" s="25">
        <v>44</v>
      </c>
      <c r="B53" s="62" t="s">
        <v>58</v>
      </c>
      <c r="C53" s="63">
        <v>19984</v>
      </c>
      <c r="D53" s="65">
        <v>20</v>
      </c>
      <c r="E53" s="29">
        <v>10.008006405124098</v>
      </c>
      <c r="F53" s="28">
        <v>9</v>
      </c>
      <c r="G53" s="64">
        <v>5</v>
      </c>
      <c r="H53" s="65">
        <v>100682.9325</v>
      </c>
      <c r="I53" s="27">
        <v>50381.771667333865</v>
      </c>
      <c r="J53" s="41">
        <v>26</v>
      </c>
    </row>
  </sheetData>
  <sortState ref="B10:J53">
    <sortCondition ref="B10:B53"/>
  </sortState>
  <mergeCells count="11">
    <mergeCell ref="A8:B8"/>
    <mergeCell ref="D2:F2"/>
    <mergeCell ref="H2:J2"/>
    <mergeCell ref="A5:B5"/>
    <mergeCell ref="D3:F3"/>
    <mergeCell ref="H3:J3"/>
    <mergeCell ref="A1:J1"/>
    <mergeCell ref="A2:A4"/>
    <mergeCell ref="B2:B4"/>
    <mergeCell ref="C2:C4"/>
    <mergeCell ref="G2:G4"/>
  </mergeCells>
  <conditionalFormatting sqref="A2:A3 A6:A7">
    <cfRule type="duplicateValues" dxfId="2" priority="13"/>
  </conditionalFormatting>
  <conditionalFormatting sqref="F6:F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80" zoomScaleNormal="80" workbookViewId="0">
      <selection sqref="A1:I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0" customWidth="1"/>
    <col min="4" max="4" width="11.42578125" style="1" customWidth="1"/>
    <col min="5" max="5" width="11.85546875" style="31" customWidth="1"/>
    <col min="6" max="6" width="11" style="1" customWidth="1"/>
    <col min="7" max="7" width="13.5703125" style="1" customWidth="1"/>
    <col min="8" max="8" width="12" style="1" customWidth="1"/>
    <col min="9" max="9" width="11.42578125" style="1" customWidth="1"/>
    <col min="10" max="10" width="8.28515625" style="1" customWidth="1"/>
    <col min="11" max="16384" width="9.140625" style="1"/>
  </cols>
  <sheetData>
    <row r="1" spans="1:10" ht="34.5" customHeight="1" thickBot="1" x14ac:dyDescent="0.3">
      <c r="A1" s="153" t="s">
        <v>64</v>
      </c>
      <c r="B1" s="153"/>
      <c r="C1" s="153"/>
      <c r="D1" s="153"/>
      <c r="E1" s="153"/>
      <c r="F1" s="153"/>
      <c r="G1" s="153"/>
      <c r="H1" s="153"/>
      <c r="I1" s="153"/>
    </row>
    <row r="2" spans="1:10" ht="68.25" customHeight="1" x14ac:dyDescent="0.25">
      <c r="A2" s="154" t="s">
        <v>0</v>
      </c>
      <c r="B2" s="168" t="s">
        <v>1</v>
      </c>
      <c r="C2" s="170" t="s">
        <v>2</v>
      </c>
      <c r="D2" s="172" t="s">
        <v>4</v>
      </c>
      <c r="E2" s="163"/>
      <c r="F2" s="164"/>
      <c r="G2" s="162" t="s">
        <v>5</v>
      </c>
      <c r="H2" s="163"/>
      <c r="I2" s="164"/>
    </row>
    <row r="3" spans="1:10" ht="28.5" customHeight="1" x14ac:dyDescent="0.25">
      <c r="A3" s="155"/>
      <c r="B3" s="169"/>
      <c r="C3" s="171"/>
      <c r="D3" s="173" t="s">
        <v>66</v>
      </c>
      <c r="E3" s="174"/>
      <c r="F3" s="175"/>
      <c r="G3" s="176" t="s">
        <v>66</v>
      </c>
      <c r="H3" s="174"/>
      <c r="I3" s="175"/>
    </row>
    <row r="4" spans="1:10" ht="43.5" customHeight="1" x14ac:dyDescent="0.25">
      <c r="A4" s="155"/>
      <c r="B4" s="169"/>
      <c r="C4" s="171"/>
      <c r="D4" s="103" t="s">
        <v>9</v>
      </c>
      <c r="E4" s="103" t="s">
        <v>8</v>
      </c>
      <c r="F4" s="104" t="s">
        <v>11</v>
      </c>
      <c r="G4" s="102" t="s">
        <v>9</v>
      </c>
      <c r="H4" s="103" t="s">
        <v>8</v>
      </c>
      <c r="I4" s="104" t="s">
        <v>11</v>
      </c>
    </row>
    <row r="5" spans="1:10" ht="28.5" customHeight="1" x14ac:dyDescent="0.25">
      <c r="A5" s="155" t="s">
        <v>12</v>
      </c>
      <c r="B5" s="169"/>
      <c r="C5" s="4">
        <f>C6+C8</f>
        <v>3894120</v>
      </c>
      <c r="D5" s="4">
        <f>D6+D8</f>
        <v>238</v>
      </c>
      <c r="E5" s="4">
        <f>D5/C5*10000</f>
        <v>0.61117787844236959</v>
      </c>
      <c r="F5" s="36"/>
      <c r="G5" s="2">
        <f>SUM(G6+G8)</f>
        <v>5586</v>
      </c>
      <c r="H5" s="5">
        <f>G5/C5*10000</f>
        <v>14.344704323441496</v>
      </c>
      <c r="I5" s="42"/>
    </row>
    <row r="6" spans="1:10" ht="17.25" customHeight="1" x14ac:dyDescent="0.25">
      <c r="A6" s="101"/>
      <c r="B6" s="9" t="s">
        <v>13</v>
      </c>
      <c r="C6" s="11">
        <v>1257341</v>
      </c>
      <c r="D6" s="106">
        <v>51</v>
      </c>
      <c r="E6" s="12">
        <f>D6/C6*10000</f>
        <v>0.40561788727163117</v>
      </c>
      <c r="F6" s="104">
        <v>31</v>
      </c>
      <c r="G6" s="39">
        <v>3096</v>
      </c>
      <c r="H6" s="13">
        <f>G6/C6*10000</f>
        <v>24.623391744960198</v>
      </c>
      <c r="I6" s="104">
        <v>5</v>
      </c>
      <c r="J6" s="14"/>
    </row>
    <row r="7" spans="1:10" s="20" customFormat="1" x14ac:dyDescent="0.25">
      <c r="A7" s="101"/>
      <c r="B7" s="105"/>
      <c r="C7" s="11"/>
      <c r="D7" s="16"/>
      <c r="E7" s="18"/>
      <c r="F7" s="33"/>
      <c r="G7" s="40"/>
      <c r="H7" s="19"/>
      <c r="I7" s="33"/>
      <c r="J7" s="14"/>
    </row>
    <row r="8" spans="1:10" ht="24" customHeight="1" x14ac:dyDescent="0.25">
      <c r="A8" s="155" t="s">
        <v>14</v>
      </c>
      <c r="B8" s="169"/>
      <c r="C8" s="4">
        <f>SUM(C10:C53)</f>
        <v>2636779</v>
      </c>
      <c r="D8" s="4">
        <f>SUM(D10:D53)</f>
        <v>187</v>
      </c>
      <c r="E8" s="4">
        <f>D8/C8*10000</f>
        <v>0.70919860936392465</v>
      </c>
      <c r="F8" s="34"/>
      <c r="G8" s="2">
        <f>SUM(G10:G53)</f>
        <v>2490</v>
      </c>
      <c r="H8" s="5">
        <f>G8/C8*10000</f>
        <v>9.4433397717442382</v>
      </c>
      <c r="I8" s="34"/>
      <c r="J8" s="14"/>
    </row>
    <row r="9" spans="1:10" ht="16.5" customHeight="1" x14ac:dyDescent="0.25">
      <c r="A9" s="22"/>
      <c r="B9" s="23"/>
      <c r="C9" s="4"/>
      <c r="D9" s="7"/>
      <c r="E9" s="12"/>
      <c r="F9" s="34"/>
      <c r="G9" s="102"/>
      <c r="H9" s="10"/>
      <c r="I9" s="34"/>
      <c r="J9" s="14"/>
    </row>
    <row r="10" spans="1:10" x14ac:dyDescent="0.25">
      <c r="A10" s="102">
        <v>1</v>
      </c>
      <c r="B10" s="9" t="s">
        <v>15</v>
      </c>
      <c r="C10" s="11">
        <v>34446</v>
      </c>
      <c r="D10" s="147">
        <v>3</v>
      </c>
      <c r="E10" s="147">
        <f t="shared" ref="E10:E53" si="0">D10/C10*10000</f>
        <v>0.87092840968472385</v>
      </c>
      <c r="F10" s="146">
        <v>23</v>
      </c>
      <c r="G10" s="145">
        <v>20</v>
      </c>
      <c r="H10" s="13">
        <f t="shared" ref="H10:H53" si="1">G10/C10*10000</f>
        <v>5.8061893978981596</v>
      </c>
      <c r="I10" s="43">
        <v>22</v>
      </c>
      <c r="J10" s="14"/>
    </row>
    <row r="11" spans="1:10" x14ac:dyDescent="0.25">
      <c r="A11" s="102">
        <v>2</v>
      </c>
      <c r="B11" s="9" t="s">
        <v>16</v>
      </c>
      <c r="C11" s="11">
        <v>58999</v>
      </c>
      <c r="D11" s="152">
        <v>2</v>
      </c>
      <c r="E11" s="12">
        <f t="shared" si="0"/>
        <v>0.33898879642027829</v>
      </c>
      <c r="F11" s="151">
        <v>34</v>
      </c>
      <c r="G11" s="150">
        <v>4</v>
      </c>
      <c r="H11" s="13">
        <f t="shared" si="1"/>
        <v>0.67797759284055659</v>
      </c>
      <c r="I11" s="43">
        <v>38</v>
      </c>
      <c r="J11" s="14"/>
    </row>
    <row r="12" spans="1:10" x14ac:dyDescent="0.25">
      <c r="A12" s="102">
        <v>3</v>
      </c>
      <c r="B12" s="9" t="s">
        <v>17</v>
      </c>
      <c r="C12" s="11">
        <v>27496</v>
      </c>
      <c r="D12" s="134">
        <v>4</v>
      </c>
      <c r="E12" s="136">
        <f t="shared" si="0"/>
        <v>1.4547570555717195</v>
      </c>
      <c r="F12" s="151">
        <v>15</v>
      </c>
      <c r="G12" s="133">
        <v>5</v>
      </c>
      <c r="H12" s="13">
        <f t="shared" si="1"/>
        <v>1.8184463194646492</v>
      </c>
      <c r="I12" s="43">
        <v>32</v>
      </c>
      <c r="J12" s="14"/>
    </row>
    <row r="13" spans="1:10" x14ac:dyDescent="0.25">
      <c r="A13" s="102">
        <v>4</v>
      </c>
      <c r="B13" s="9" t="s">
        <v>18</v>
      </c>
      <c r="C13" s="11">
        <v>28845</v>
      </c>
      <c r="D13" s="136">
        <v>3</v>
      </c>
      <c r="E13" s="136">
        <f t="shared" si="0"/>
        <v>1.0400416016640666</v>
      </c>
      <c r="F13" s="151">
        <v>19</v>
      </c>
      <c r="G13" s="135">
        <v>31</v>
      </c>
      <c r="H13" s="13">
        <f t="shared" si="1"/>
        <v>10.747096550528688</v>
      </c>
      <c r="I13" s="43">
        <v>14</v>
      </c>
      <c r="J13" s="14"/>
    </row>
    <row r="14" spans="1:10" x14ac:dyDescent="0.25">
      <c r="A14" s="102">
        <v>5</v>
      </c>
      <c r="B14" s="9" t="s">
        <v>19</v>
      </c>
      <c r="C14" s="11">
        <v>24707</v>
      </c>
      <c r="D14" s="138">
        <v>4</v>
      </c>
      <c r="E14" s="147">
        <f t="shared" si="0"/>
        <v>1.6189743797304408</v>
      </c>
      <c r="F14" s="151">
        <v>11</v>
      </c>
      <c r="G14" s="137">
        <v>22</v>
      </c>
      <c r="H14" s="13">
        <f t="shared" si="1"/>
        <v>8.904359088517424</v>
      </c>
      <c r="I14" s="43">
        <v>17</v>
      </c>
      <c r="J14" s="14"/>
    </row>
    <row r="15" spans="1:10" x14ac:dyDescent="0.25">
      <c r="A15" s="102">
        <v>6</v>
      </c>
      <c r="B15" s="9" t="s">
        <v>20</v>
      </c>
      <c r="C15" s="11">
        <v>18417</v>
      </c>
      <c r="D15" s="132">
        <v>2</v>
      </c>
      <c r="E15" s="147">
        <f t="shared" si="0"/>
        <v>1.0859531954172776</v>
      </c>
      <c r="F15" s="151">
        <v>17</v>
      </c>
      <c r="G15" s="131">
        <v>6</v>
      </c>
      <c r="H15" s="13">
        <f t="shared" si="1"/>
        <v>3.2578595862518323</v>
      </c>
      <c r="I15" s="43">
        <v>27</v>
      </c>
      <c r="J15" s="14"/>
    </row>
    <row r="16" spans="1:10" x14ac:dyDescent="0.25">
      <c r="A16" s="102">
        <v>7</v>
      </c>
      <c r="B16" s="9" t="s">
        <v>21</v>
      </c>
      <c r="C16" s="11">
        <v>208134</v>
      </c>
      <c r="D16" s="106">
        <v>9</v>
      </c>
      <c r="E16" s="12">
        <f t="shared" si="0"/>
        <v>0.43241373346017464</v>
      </c>
      <c r="F16" s="151">
        <v>29</v>
      </c>
      <c r="G16" s="102">
        <v>293</v>
      </c>
      <c r="H16" s="13">
        <f t="shared" si="1"/>
        <v>14.077469322647911</v>
      </c>
      <c r="I16" s="43">
        <v>11</v>
      </c>
      <c r="J16" s="14"/>
    </row>
    <row r="17" spans="1:10" x14ac:dyDescent="0.25">
      <c r="A17" s="102">
        <v>8</v>
      </c>
      <c r="B17" s="9" t="s">
        <v>22</v>
      </c>
      <c r="C17" s="11">
        <v>19283</v>
      </c>
      <c r="D17" s="140">
        <v>6</v>
      </c>
      <c r="E17" s="149">
        <f t="shared" si="0"/>
        <v>3.1115490328268423</v>
      </c>
      <c r="F17" s="151">
        <v>3</v>
      </c>
      <c r="G17" s="139">
        <v>42</v>
      </c>
      <c r="H17" s="13">
        <f t="shared" si="1"/>
        <v>21.780843229787898</v>
      </c>
      <c r="I17" s="43">
        <v>7</v>
      </c>
      <c r="J17" s="14"/>
    </row>
    <row r="18" spans="1:10" x14ac:dyDescent="0.25">
      <c r="A18" s="102">
        <v>9</v>
      </c>
      <c r="B18" s="9" t="s">
        <v>23</v>
      </c>
      <c r="C18" s="11">
        <v>50586</v>
      </c>
      <c r="D18" s="106">
        <v>13</v>
      </c>
      <c r="E18" s="152">
        <f t="shared" si="0"/>
        <v>2.5698809947416281</v>
      </c>
      <c r="F18" s="151">
        <v>5</v>
      </c>
      <c r="G18" s="102">
        <v>34</v>
      </c>
      <c r="H18" s="13">
        <f t="shared" si="1"/>
        <v>6.7212272170165663</v>
      </c>
      <c r="I18" s="43">
        <v>21</v>
      </c>
      <c r="J18" s="14"/>
    </row>
    <row r="19" spans="1:10" x14ac:dyDescent="0.25">
      <c r="A19" s="102">
        <v>10</v>
      </c>
      <c r="B19" s="9" t="s">
        <v>24</v>
      </c>
      <c r="C19" s="11">
        <v>12734</v>
      </c>
      <c r="D19" s="123">
        <v>0</v>
      </c>
      <c r="E19" s="152">
        <f t="shared" si="0"/>
        <v>0</v>
      </c>
      <c r="F19" s="151" t="s">
        <v>63</v>
      </c>
      <c r="G19" s="121">
        <v>0</v>
      </c>
      <c r="H19" s="13">
        <f t="shared" si="1"/>
        <v>0</v>
      </c>
      <c r="I19" s="43" t="s">
        <v>63</v>
      </c>
      <c r="J19" s="14"/>
    </row>
    <row r="20" spans="1:10" x14ac:dyDescent="0.25">
      <c r="A20" s="102">
        <v>11</v>
      </c>
      <c r="B20" s="9" t="s">
        <v>25</v>
      </c>
      <c r="C20" s="11">
        <v>33899</v>
      </c>
      <c r="D20" s="106">
        <v>5</v>
      </c>
      <c r="E20" s="152">
        <f t="shared" si="0"/>
        <v>1.4749697631198559</v>
      </c>
      <c r="F20" s="151">
        <v>13</v>
      </c>
      <c r="G20" s="102">
        <v>154</v>
      </c>
      <c r="H20" s="13">
        <f t="shared" si="1"/>
        <v>45.429068704091563</v>
      </c>
      <c r="I20" s="43">
        <v>2</v>
      </c>
      <c r="J20" s="14"/>
    </row>
    <row r="21" spans="1:10" x14ac:dyDescent="0.25">
      <c r="A21" s="102">
        <v>12</v>
      </c>
      <c r="B21" s="9" t="s">
        <v>26</v>
      </c>
      <c r="C21" s="11">
        <v>32995</v>
      </c>
      <c r="D21" s="106">
        <v>3</v>
      </c>
      <c r="E21" s="147">
        <f t="shared" si="0"/>
        <v>0.90922867101075922</v>
      </c>
      <c r="F21" s="151">
        <v>21</v>
      </c>
      <c r="G21" s="102">
        <v>14</v>
      </c>
      <c r="H21" s="13">
        <f t="shared" si="1"/>
        <v>4.2430671313835431</v>
      </c>
      <c r="I21" s="43">
        <v>25</v>
      </c>
      <c r="J21" s="14"/>
    </row>
    <row r="22" spans="1:10" x14ac:dyDescent="0.25">
      <c r="A22" s="102">
        <v>13</v>
      </c>
      <c r="B22" s="9" t="s">
        <v>27</v>
      </c>
      <c r="C22" s="11">
        <v>101859</v>
      </c>
      <c r="D22" s="111">
        <v>5</v>
      </c>
      <c r="E22" s="12">
        <f t="shared" si="0"/>
        <v>0.49087464043432588</v>
      </c>
      <c r="F22" s="151">
        <v>27</v>
      </c>
      <c r="G22" s="108">
        <v>85</v>
      </c>
      <c r="H22" s="13">
        <f t="shared" si="1"/>
        <v>8.3448688873835408</v>
      </c>
      <c r="I22" s="43">
        <v>18</v>
      </c>
      <c r="J22" s="14"/>
    </row>
    <row r="23" spans="1:10" x14ac:dyDescent="0.25">
      <c r="A23" s="102">
        <v>14</v>
      </c>
      <c r="B23" s="9" t="s">
        <v>28</v>
      </c>
      <c r="C23" s="11">
        <v>40754</v>
      </c>
      <c r="D23" s="106">
        <v>3</v>
      </c>
      <c r="E23" s="147">
        <f t="shared" si="0"/>
        <v>0.73612406144182163</v>
      </c>
      <c r="F23" s="151">
        <v>24</v>
      </c>
      <c r="G23" s="102">
        <v>20</v>
      </c>
      <c r="H23" s="13">
        <f t="shared" si="1"/>
        <v>4.9074937429454781</v>
      </c>
      <c r="I23" s="43">
        <v>23</v>
      </c>
      <c r="J23" s="14"/>
    </row>
    <row r="24" spans="1:10" x14ac:dyDescent="0.25">
      <c r="A24" s="102">
        <v>15</v>
      </c>
      <c r="B24" s="9" t="s">
        <v>29</v>
      </c>
      <c r="C24" s="11">
        <v>16068</v>
      </c>
      <c r="D24" s="106">
        <v>3</v>
      </c>
      <c r="E24" s="147">
        <f t="shared" si="0"/>
        <v>1.8670649738610905</v>
      </c>
      <c r="F24" s="151">
        <v>9</v>
      </c>
      <c r="G24" s="102">
        <v>18</v>
      </c>
      <c r="H24" s="13">
        <f t="shared" si="1"/>
        <v>11.202389843166541</v>
      </c>
      <c r="I24" s="43">
        <v>13</v>
      </c>
      <c r="J24" s="14"/>
    </row>
    <row r="25" spans="1:10" x14ac:dyDescent="0.25">
      <c r="A25" s="102">
        <v>16</v>
      </c>
      <c r="B25" s="9" t="s">
        <v>30</v>
      </c>
      <c r="C25" s="11">
        <v>52683</v>
      </c>
      <c r="D25" s="106">
        <v>2</v>
      </c>
      <c r="E25" s="12">
        <f t="shared" si="0"/>
        <v>0.37962910236698744</v>
      </c>
      <c r="F25" s="151">
        <v>33</v>
      </c>
      <c r="G25" s="102">
        <v>11</v>
      </c>
      <c r="H25" s="13">
        <f t="shared" si="1"/>
        <v>2.0879600630184312</v>
      </c>
      <c r="I25" s="43">
        <v>30</v>
      </c>
      <c r="J25" s="14"/>
    </row>
    <row r="26" spans="1:10" x14ac:dyDescent="0.25">
      <c r="A26" s="102">
        <v>17</v>
      </c>
      <c r="B26" s="9" t="s">
        <v>31</v>
      </c>
      <c r="C26" s="11">
        <v>532074</v>
      </c>
      <c r="D26" s="106">
        <v>21</v>
      </c>
      <c r="E26" s="12">
        <f t="shared" si="0"/>
        <v>0.3946819427372884</v>
      </c>
      <c r="F26" s="151">
        <v>32</v>
      </c>
      <c r="G26" s="102">
        <v>765</v>
      </c>
      <c r="H26" s="13">
        <f t="shared" si="1"/>
        <v>14.377699342572651</v>
      </c>
      <c r="I26" s="43">
        <v>10</v>
      </c>
      <c r="J26" s="14"/>
    </row>
    <row r="27" spans="1:10" x14ac:dyDescent="0.25">
      <c r="A27" s="102">
        <v>18</v>
      </c>
      <c r="B27" s="9" t="s">
        <v>32</v>
      </c>
      <c r="C27" s="11">
        <v>21269</v>
      </c>
      <c r="D27" s="106">
        <v>2</v>
      </c>
      <c r="E27" s="147">
        <f t="shared" si="0"/>
        <v>0.94033569984484455</v>
      </c>
      <c r="F27" s="151">
        <v>20</v>
      </c>
      <c r="G27" s="102">
        <v>15</v>
      </c>
      <c r="H27" s="13">
        <f t="shared" si="1"/>
        <v>7.0525177488363342</v>
      </c>
      <c r="I27" s="43">
        <v>20</v>
      </c>
      <c r="J27" s="14"/>
    </row>
    <row r="28" spans="1:10" x14ac:dyDescent="0.25">
      <c r="A28" s="102">
        <v>19</v>
      </c>
      <c r="B28" s="9" t="s">
        <v>33</v>
      </c>
      <c r="C28" s="11">
        <v>85514</v>
      </c>
      <c r="D28" s="125">
        <v>2</v>
      </c>
      <c r="E28" s="12">
        <f t="shared" si="0"/>
        <v>0.23387983254203989</v>
      </c>
      <c r="F28" s="151">
        <v>38</v>
      </c>
      <c r="G28" s="124">
        <v>3</v>
      </c>
      <c r="H28" s="10">
        <f t="shared" si="1"/>
        <v>0.35081974881305983</v>
      </c>
      <c r="I28" s="43">
        <v>41</v>
      </c>
      <c r="J28" s="14"/>
    </row>
    <row r="29" spans="1:10" x14ac:dyDescent="0.25">
      <c r="A29" s="102">
        <v>20</v>
      </c>
      <c r="B29" s="9" t="s">
        <v>34</v>
      </c>
      <c r="C29" s="11">
        <v>52774</v>
      </c>
      <c r="D29" s="106">
        <v>1</v>
      </c>
      <c r="E29" s="12">
        <f t="shared" si="0"/>
        <v>0.18948724750824272</v>
      </c>
      <c r="F29" s="151">
        <v>41</v>
      </c>
      <c r="G29" s="102">
        <v>3</v>
      </c>
      <c r="H29" s="13">
        <f t="shared" si="1"/>
        <v>0.56846174252472803</v>
      </c>
      <c r="I29" s="43">
        <v>40</v>
      </c>
      <c r="J29" s="14"/>
    </row>
    <row r="30" spans="1:10" x14ac:dyDescent="0.25">
      <c r="A30" s="102">
        <v>21</v>
      </c>
      <c r="B30" s="9" t="s">
        <v>35</v>
      </c>
      <c r="C30" s="11">
        <v>165592</v>
      </c>
      <c r="D30" s="106">
        <v>4</v>
      </c>
      <c r="E30" s="12">
        <f t="shared" si="0"/>
        <v>0.24155756316730279</v>
      </c>
      <c r="F30" s="151">
        <v>37</v>
      </c>
      <c r="G30" s="102">
        <v>22</v>
      </c>
      <c r="H30" s="13">
        <f t="shared" si="1"/>
        <v>1.3285665974201653</v>
      </c>
      <c r="I30" s="43">
        <v>34</v>
      </c>
      <c r="J30" s="14"/>
    </row>
    <row r="31" spans="1:10" x14ac:dyDescent="0.25">
      <c r="A31" s="102">
        <v>22</v>
      </c>
      <c r="B31" s="9" t="s">
        <v>36</v>
      </c>
      <c r="C31" s="11">
        <v>13089</v>
      </c>
      <c r="D31" s="106">
        <v>4</v>
      </c>
      <c r="E31" s="152">
        <f t="shared" si="0"/>
        <v>3.0560012224004893</v>
      </c>
      <c r="F31" s="151">
        <v>4</v>
      </c>
      <c r="G31" s="102">
        <v>19</v>
      </c>
      <c r="H31" s="13">
        <f t="shared" si="1"/>
        <v>14.516005806402323</v>
      </c>
      <c r="I31" s="43">
        <v>9</v>
      </c>
      <c r="J31" s="14"/>
    </row>
    <row r="32" spans="1:10" x14ac:dyDescent="0.25">
      <c r="A32" s="102">
        <v>23</v>
      </c>
      <c r="B32" s="9" t="s">
        <v>37</v>
      </c>
      <c r="C32" s="11">
        <v>14557</v>
      </c>
      <c r="D32" s="106">
        <v>3</v>
      </c>
      <c r="E32" s="152">
        <f t="shared" si="0"/>
        <v>2.0608641890499415</v>
      </c>
      <c r="F32" s="151">
        <v>8</v>
      </c>
      <c r="G32" s="102">
        <v>11</v>
      </c>
      <c r="H32" s="13">
        <f t="shared" si="1"/>
        <v>7.5565020265164522</v>
      </c>
      <c r="I32" s="43">
        <v>19</v>
      </c>
      <c r="J32" s="14"/>
    </row>
    <row r="33" spans="1:10" x14ac:dyDescent="0.25">
      <c r="A33" s="102">
        <v>24</v>
      </c>
      <c r="B33" s="9" t="s">
        <v>38</v>
      </c>
      <c r="C33" s="11">
        <v>50648</v>
      </c>
      <c r="D33" s="106">
        <v>11</v>
      </c>
      <c r="E33" s="149">
        <f t="shared" si="0"/>
        <v>2.1718527878692151</v>
      </c>
      <c r="F33" s="151">
        <v>7</v>
      </c>
      <c r="G33" s="102">
        <v>114</v>
      </c>
      <c r="H33" s="13">
        <f t="shared" si="1"/>
        <v>22.508292528826409</v>
      </c>
      <c r="I33" s="43">
        <v>6</v>
      </c>
      <c r="J33" s="14"/>
    </row>
    <row r="34" spans="1:10" x14ac:dyDescent="0.25">
      <c r="A34" s="102">
        <v>25</v>
      </c>
      <c r="B34" s="9" t="s">
        <v>39</v>
      </c>
      <c r="C34" s="11">
        <v>50904</v>
      </c>
      <c r="D34" s="106">
        <v>1</v>
      </c>
      <c r="E34" s="12">
        <f t="shared" si="0"/>
        <v>0.19644821625019646</v>
      </c>
      <c r="F34" s="151">
        <v>40</v>
      </c>
      <c r="G34" s="102">
        <v>6</v>
      </c>
      <c r="H34" s="13">
        <f t="shared" si="1"/>
        <v>1.1786892975011787</v>
      </c>
      <c r="I34" s="43">
        <v>35</v>
      </c>
      <c r="J34" s="14"/>
    </row>
    <row r="35" spans="1:10" x14ac:dyDescent="0.25">
      <c r="A35" s="102">
        <v>26</v>
      </c>
      <c r="B35" s="9" t="s">
        <v>40</v>
      </c>
      <c r="C35" s="11">
        <v>80233</v>
      </c>
      <c r="D35" s="106">
        <v>9</v>
      </c>
      <c r="E35" s="152">
        <f t="shared" si="0"/>
        <v>1.1217329527750426</v>
      </c>
      <c r="F35" s="151">
        <v>16</v>
      </c>
      <c r="G35" s="102">
        <v>202</v>
      </c>
      <c r="H35" s="13">
        <f t="shared" si="1"/>
        <v>25.176672940062069</v>
      </c>
      <c r="I35" s="43">
        <v>4</v>
      </c>
      <c r="J35" s="14"/>
    </row>
    <row r="36" spans="1:10" x14ac:dyDescent="0.25">
      <c r="A36" s="102">
        <v>27</v>
      </c>
      <c r="B36" s="9" t="s">
        <v>41</v>
      </c>
      <c r="C36" s="11">
        <v>41158</v>
      </c>
      <c r="D36" s="106">
        <v>0</v>
      </c>
      <c r="E36" s="152">
        <f t="shared" si="0"/>
        <v>0</v>
      </c>
      <c r="F36" s="151" t="s">
        <v>63</v>
      </c>
      <c r="G36" s="102">
        <v>0</v>
      </c>
      <c r="H36" s="13">
        <f t="shared" si="1"/>
        <v>0</v>
      </c>
      <c r="I36" s="43" t="s">
        <v>63</v>
      </c>
      <c r="J36" s="14"/>
    </row>
    <row r="37" spans="1:10" x14ac:dyDescent="0.25">
      <c r="A37" s="102">
        <v>28</v>
      </c>
      <c r="B37" s="9" t="s">
        <v>42</v>
      </c>
      <c r="C37" s="11">
        <v>29671</v>
      </c>
      <c r="D37" s="106">
        <v>1</v>
      </c>
      <c r="E37" s="12">
        <f t="shared" si="0"/>
        <v>0.33702942266859898</v>
      </c>
      <c r="F37" s="151">
        <v>35</v>
      </c>
      <c r="G37" s="102">
        <v>2</v>
      </c>
      <c r="H37" s="13">
        <f t="shared" si="1"/>
        <v>0.67405884533719795</v>
      </c>
      <c r="I37" s="43">
        <v>39</v>
      </c>
      <c r="J37" s="14"/>
    </row>
    <row r="38" spans="1:10" x14ac:dyDescent="0.25">
      <c r="A38" s="102">
        <v>29</v>
      </c>
      <c r="B38" s="9" t="s">
        <v>43</v>
      </c>
      <c r="C38" s="11">
        <v>27345</v>
      </c>
      <c r="D38" s="106">
        <v>4</v>
      </c>
      <c r="E38" s="152">
        <f t="shared" si="0"/>
        <v>1.4627902724446884</v>
      </c>
      <c r="F38" s="151">
        <v>14</v>
      </c>
      <c r="G38" s="102">
        <v>59</v>
      </c>
      <c r="H38" s="13">
        <f t="shared" si="1"/>
        <v>21.576156518559152</v>
      </c>
      <c r="I38" s="43">
        <v>8</v>
      </c>
      <c r="J38" s="14"/>
    </row>
    <row r="39" spans="1:10" x14ac:dyDescent="0.25">
      <c r="A39" s="102">
        <v>30</v>
      </c>
      <c r="B39" s="9" t="s">
        <v>44</v>
      </c>
      <c r="C39" s="11">
        <v>19098</v>
      </c>
      <c r="D39" s="106">
        <v>2</v>
      </c>
      <c r="E39" s="152">
        <f t="shared" si="0"/>
        <v>1.0472300764477958</v>
      </c>
      <c r="F39" s="151">
        <v>18</v>
      </c>
      <c r="G39" s="102">
        <v>6</v>
      </c>
      <c r="H39" s="13">
        <f t="shared" si="1"/>
        <v>3.1416902293433866</v>
      </c>
      <c r="I39" s="43">
        <v>28</v>
      </c>
      <c r="J39" s="14"/>
    </row>
    <row r="40" spans="1:10" x14ac:dyDescent="0.25">
      <c r="A40" s="102">
        <v>31</v>
      </c>
      <c r="B40" s="9" t="s">
        <v>45</v>
      </c>
      <c r="C40" s="11">
        <v>276037</v>
      </c>
      <c r="D40" s="106">
        <v>9</v>
      </c>
      <c r="E40" s="12">
        <f t="shared" si="0"/>
        <v>0.32604324782547267</v>
      </c>
      <c r="F40" s="148">
        <v>36</v>
      </c>
      <c r="G40" s="102">
        <v>113</v>
      </c>
      <c r="H40" s="13">
        <f t="shared" si="1"/>
        <v>4.0936541115864902</v>
      </c>
      <c r="I40" s="43">
        <v>26</v>
      </c>
      <c r="J40" s="14"/>
    </row>
    <row r="41" spans="1:10" x14ac:dyDescent="0.25">
      <c r="A41" s="102">
        <v>32</v>
      </c>
      <c r="B41" s="9" t="s">
        <v>46</v>
      </c>
      <c r="C41" s="11">
        <v>12469</v>
      </c>
      <c r="D41" s="106">
        <v>2</v>
      </c>
      <c r="E41" s="152">
        <f t="shared" si="0"/>
        <v>1.6039778651054615</v>
      </c>
      <c r="F41" s="148">
        <v>12</v>
      </c>
      <c r="G41" s="102">
        <v>3</v>
      </c>
      <c r="H41" s="13">
        <f t="shared" si="1"/>
        <v>2.4059667976581922</v>
      </c>
      <c r="I41" s="43">
        <v>29</v>
      </c>
      <c r="J41" s="14"/>
    </row>
    <row r="42" spans="1:10" x14ac:dyDescent="0.25">
      <c r="A42" s="102">
        <v>33</v>
      </c>
      <c r="B42" s="9" t="s">
        <v>47</v>
      </c>
      <c r="C42" s="11">
        <v>54416</v>
      </c>
      <c r="D42" s="106">
        <v>9</v>
      </c>
      <c r="E42" s="152">
        <f t="shared" si="0"/>
        <v>1.6539253160835048</v>
      </c>
      <c r="F42" s="151">
        <v>10</v>
      </c>
      <c r="G42" s="102">
        <v>52</v>
      </c>
      <c r="H42" s="13">
        <f t="shared" si="1"/>
        <v>9.5560129373713618</v>
      </c>
      <c r="I42" s="43">
        <v>15</v>
      </c>
      <c r="J42" s="14"/>
    </row>
    <row r="43" spans="1:10" x14ac:dyDescent="0.25">
      <c r="A43" s="102">
        <v>34</v>
      </c>
      <c r="B43" s="9" t="s">
        <v>48</v>
      </c>
      <c r="C43" s="11">
        <v>49263</v>
      </c>
      <c r="D43" s="106">
        <v>3</v>
      </c>
      <c r="E43" s="152">
        <f t="shared" si="0"/>
        <v>0.60897631082150905</v>
      </c>
      <c r="F43" s="151">
        <v>25</v>
      </c>
      <c r="G43" s="102">
        <v>8</v>
      </c>
      <c r="H43" s="13">
        <f t="shared" si="1"/>
        <v>1.6239368288573575</v>
      </c>
      <c r="I43" s="43">
        <v>33</v>
      </c>
      <c r="J43" s="14"/>
    </row>
    <row r="44" spans="1:10" x14ac:dyDescent="0.25">
      <c r="A44" s="102">
        <v>35</v>
      </c>
      <c r="B44" s="9" t="s">
        <v>49</v>
      </c>
      <c r="C44" s="11">
        <v>24444</v>
      </c>
      <c r="D44" s="147">
        <v>1</v>
      </c>
      <c r="E44" s="12">
        <f t="shared" si="0"/>
        <v>0.40909834724267713</v>
      </c>
      <c r="F44" s="151">
        <v>30</v>
      </c>
      <c r="G44" s="145">
        <v>2</v>
      </c>
      <c r="H44" s="13">
        <f t="shared" si="1"/>
        <v>0.81819669448535426</v>
      </c>
      <c r="I44" s="43">
        <v>37</v>
      </c>
      <c r="J44" s="14"/>
    </row>
    <row r="45" spans="1:10" x14ac:dyDescent="0.25">
      <c r="A45" s="102">
        <v>36</v>
      </c>
      <c r="B45" s="9" t="s">
        <v>50</v>
      </c>
      <c r="C45" s="11">
        <v>30610</v>
      </c>
      <c r="D45" s="106">
        <v>7</v>
      </c>
      <c r="E45" s="152">
        <f t="shared" si="0"/>
        <v>2.2868343678536425</v>
      </c>
      <c r="F45" s="151">
        <v>6</v>
      </c>
      <c r="G45" s="102">
        <v>29</v>
      </c>
      <c r="H45" s="13">
        <f t="shared" si="1"/>
        <v>9.4740280953936615</v>
      </c>
      <c r="I45" s="43">
        <v>16</v>
      </c>
      <c r="J45" s="14"/>
    </row>
    <row r="46" spans="1:10" x14ac:dyDescent="0.25">
      <c r="A46" s="102">
        <v>37</v>
      </c>
      <c r="B46" s="9" t="s">
        <v>51</v>
      </c>
      <c r="C46" s="11">
        <v>33863</v>
      </c>
      <c r="D46" s="106">
        <v>3</v>
      </c>
      <c r="E46" s="152">
        <f t="shared" si="0"/>
        <v>0.88592268848005196</v>
      </c>
      <c r="F46" s="151">
        <v>22</v>
      </c>
      <c r="G46" s="102">
        <v>3</v>
      </c>
      <c r="H46" s="13">
        <f t="shared" si="1"/>
        <v>0.88592268848005196</v>
      </c>
      <c r="I46" s="43">
        <v>36</v>
      </c>
      <c r="J46" s="14"/>
    </row>
    <row r="47" spans="1:10" x14ac:dyDescent="0.25">
      <c r="A47" s="102">
        <v>38</v>
      </c>
      <c r="B47" s="9" t="s">
        <v>52</v>
      </c>
      <c r="C47" s="11">
        <v>18371</v>
      </c>
      <c r="D47" s="106">
        <v>8</v>
      </c>
      <c r="E47" s="152">
        <f t="shared" si="0"/>
        <v>4.3546894562081544</v>
      </c>
      <c r="F47" s="151">
        <v>1</v>
      </c>
      <c r="G47" s="102">
        <v>49</v>
      </c>
      <c r="H47" s="13">
        <f t="shared" si="1"/>
        <v>26.672472919274945</v>
      </c>
      <c r="I47" s="43">
        <v>3</v>
      </c>
      <c r="J47" s="14"/>
    </row>
    <row r="48" spans="1:10" x14ac:dyDescent="0.25">
      <c r="A48" s="102">
        <v>39</v>
      </c>
      <c r="B48" s="9" t="s">
        <v>53</v>
      </c>
      <c r="C48" s="11">
        <v>21060</v>
      </c>
      <c r="D48" s="106">
        <v>1</v>
      </c>
      <c r="E48" s="12">
        <f t="shared" si="0"/>
        <v>0.47483380816714149</v>
      </c>
      <c r="F48" s="151">
        <v>28</v>
      </c>
      <c r="G48" s="102">
        <v>4</v>
      </c>
      <c r="H48" s="13">
        <f t="shared" si="1"/>
        <v>1.899335232668566</v>
      </c>
      <c r="I48" s="43">
        <v>31</v>
      </c>
      <c r="J48" s="14"/>
    </row>
    <row r="49" spans="1:10" x14ac:dyDescent="0.25">
      <c r="A49" s="102">
        <v>40</v>
      </c>
      <c r="B49" s="9" t="s">
        <v>54</v>
      </c>
      <c r="C49" s="11">
        <v>43653</v>
      </c>
      <c r="D49" s="106">
        <v>1</v>
      </c>
      <c r="E49" s="12">
        <f t="shared" si="0"/>
        <v>0.22907933017203858</v>
      </c>
      <c r="F49" s="151">
        <v>39</v>
      </c>
      <c r="G49" s="102">
        <v>21</v>
      </c>
      <c r="H49" s="13">
        <f t="shared" si="1"/>
        <v>4.8106659336128104</v>
      </c>
      <c r="I49" s="43">
        <v>24</v>
      </c>
      <c r="J49" s="14"/>
    </row>
    <row r="50" spans="1:10" x14ac:dyDescent="0.25">
      <c r="A50" s="102">
        <v>41</v>
      </c>
      <c r="B50" s="9" t="s">
        <v>55</v>
      </c>
      <c r="C50" s="11">
        <v>13735</v>
      </c>
      <c r="D50" s="120">
        <v>0</v>
      </c>
      <c r="E50" s="138">
        <f t="shared" si="0"/>
        <v>0</v>
      </c>
      <c r="F50" s="122" t="s">
        <v>63</v>
      </c>
      <c r="G50" s="119">
        <v>0</v>
      </c>
      <c r="H50" s="13">
        <f t="shared" si="1"/>
        <v>0</v>
      </c>
      <c r="I50" s="43" t="s">
        <v>63</v>
      </c>
      <c r="J50" s="14"/>
    </row>
    <row r="51" spans="1:10" x14ac:dyDescent="0.25">
      <c r="A51" s="102">
        <v>42</v>
      </c>
      <c r="B51" s="9" t="s">
        <v>56</v>
      </c>
      <c r="C51" s="11">
        <v>18352</v>
      </c>
      <c r="D51" s="152">
        <v>0</v>
      </c>
      <c r="E51" s="152">
        <f t="shared" si="0"/>
        <v>0</v>
      </c>
      <c r="F51" s="151" t="s">
        <v>63</v>
      </c>
      <c r="G51" s="150">
        <v>0</v>
      </c>
      <c r="H51" s="13">
        <f t="shared" si="1"/>
        <v>0</v>
      </c>
      <c r="I51" s="43" t="s">
        <v>63</v>
      </c>
      <c r="J51" s="14"/>
    </row>
    <row r="52" spans="1:10" x14ac:dyDescent="0.25">
      <c r="A52" s="102">
        <v>43</v>
      </c>
      <c r="B52" s="9" t="s">
        <v>57</v>
      </c>
      <c r="C52" s="11">
        <v>74691</v>
      </c>
      <c r="D52" s="106">
        <v>4</v>
      </c>
      <c r="E52" s="12">
        <f t="shared" si="0"/>
        <v>0.53553975713272017</v>
      </c>
      <c r="F52" s="122">
        <v>26</v>
      </c>
      <c r="G52" s="102">
        <v>105</v>
      </c>
      <c r="H52" s="13">
        <f t="shared" si="1"/>
        <v>14.057918624733905</v>
      </c>
      <c r="I52" s="43">
        <v>12</v>
      </c>
      <c r="J52" s="14"/>
    </row>
    <row r="53" spans="1:10" ht="16.5" thickBot="1" x14ac:dyDescent="0.3">
      <c r="A53" s="25">
        <v>44</v>
      </c>
      <c r="B53" s="26" t="s">
        <v>58</v>
      </c>
      <c r="C53" s="32">
        <v>19984</v>
      </c>
      <c r="D53" s="27">
        <v>7</v>
      </c>
      <c r="E53" s="27">
        <f t="shared" si="0"/>
        <v>3.5028022417934346</v>
      </c>
      <c r="F53" s="41">
        <v>2</v>
      </c>
      <c r="G53" s="25">
        <v>115</v>
      </c>
      <c r="H53" s="29">
        <f t="shared" si="1"/>
        <v>57.546036829463574</v>
      </c>
      <c r="I53" s="44">
        <v>1</v>
      </c>
      <c r="J53" s="14"/>
    </row>
  </sheetData>
  <sortState ref="B10:I53">
    <sortCondition ref="B10:B53"/>
  </sortState>
  <mergeCells count="10">
    <mergeCell ref="A1:I1"/>
    <mergeCell ref="A2:A4"/>
    <mergeCell ref="B2:B4"/>
    <mergeCell ref="C2:C4"/>
    <mergeCell ref="A8:B8"/>
    <mergeCell ref="D2:F2"/>
    <mergeCell ref="G2:I2"/>
    <mergeCell ref="A5:B5"/>
    <mergeCell ref="D3:F3"/>
    <mergeCell ref="G3:I3"/>
  </mergeCells>
  <conditionalFormatting sqref="A2:A3 A6:A7">
    <cfRule type="duplicateValues" dxfId="1" priority="2"/>
  </conditionalFormatting>
  <conditionalFormatting sqref="F6:F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zoomScale="70" zoomScaleNormal="70" workbookViewId="0">
      <selection sqref="A1:K1"/>
    </sheetView>
  </sheetViews>
  <sheetFormatPr defaultColWidth="9.140625" defaultRowHeight="15.75" x14ac:dyDescent="0.25"/>
  <cols>
    <col min="1" max="1" width="5.140625" style="1" customWidth="1"/>
    <col min="2" max="2" width="25.28515625" style="1" customWidth="1"/>
    <col min="3" max="3" width="13.42578125" style="30" customWidth="1"/>
    <col min="4" max="4" width="12.28515625" style="1" customWidth="1"/>
    <col min="5" max="5" width="11.140625" style="1" customWidth="1"/>
    <col min="6" max="6" width="9.28515625" style="1" customWidth="1"/>
    <col min="7" max="10" width="9.85546875" style="1" customWidth="1"/>
    <col min="11" max="11" width="16.28515625" style="1" customWidth="1"/>
    <col min="12" max="12" width="10.7109375" style="1" bestFit="1" customWidth="1"/>
    <col min="13" max="16384" width="9.140625" style="1"/>
  </cols>
  <sheetData>
    <row r="1" spans="1:15" ht="31.5" customHeight="1" thickBot="1" x14ac:dyDescent="0.3">
      <c r="A1" s="182" t="s">
        <v>64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5" ht="29.25" customHeight="1" thickBot="1" x14ac:dyDescent="0.3">
      <c r="A2" s="154" t="s">
        <v>0</v>
      </c>
      <c r="B2" s="168" t="s">
        <v>1</v>
      </c>
      <c r="C2" s="188" t="s">
        <v>2</v>
      </c>
      <c r="D2" s="179" t="s">
        <v>6</v>
      </c>
      <c r="E2" s="180"/>
      <c r="F2" s="180"/>
      <c r="G2" s="180"/>
      <c r="H2" s="180"/>
      <c r="I2" s="180"/>
      <c r="J2" s="180"/>
      <c r="K2" s="181"/>
    </row>
    <row r="3" spans="1:15" ht="52.5" customHeight="1" x14ac:dyDescent="0.25">
      <c r="A3" s="155"/>
      <c r="B3" s="169"/>
      <c r="C3" s="189"/>
      <c r="D3" s="183" t="s">
        <v>65</v>
      </c>
      <c r="E3" s="184"/>
      <c r="F3" s="185"/>
      <c r="G3" s="190" t="s">
        <v>7</v>
      </c>
      <c r="H3" s="186" t="s">
        <v>59</v>
      </c>
      <c r="I3" s="177" t="s">
        <v>61</v>
      </c>
      <c r="J3" s="177" t="s">
        <v>62</v>
      </c>
      <c r="K3" s="99" t="s">
        <v>66</v>
      </c>
    </row>
    <row r="4" spans="1:15" ht="52.5" customHeight="1" x14ac:dyDescent="0.25">
      <c r="A4" s="155"/>
      <c r="B4" s="169"/>
      <c r="C4" s="189"/>
      <c r="D4" s="93" t="s">
        <v>9</v>
      </c>
      <c r="E4" s="94" t="s">
        <v>8</v>
      </c>
      <c r="F4" s="95" t="s">
        <v>11</v>
      </c>
      <c r="G4" s="191"/>
      <c r="H4" s="187"/>
      <c r="I4" s="178"/>
      <c r="J4" s="178"/>
      <c r="K4" s="92" t="s">
        <v>9</v>
      </c>
    </row>
    <row r="5" spans="1:15" ht="28.5" customHeight="1" x14ac:dyDescent="0.25">
      <c r="A5" s="155" t="s">
        <v>12</v>
      </c>
      <c r="B5" s="169"/>
      <c r="C5" s="45">
        <f>C6+C8</f>
        <v>3894120</v>
      </c>
      <c r="D5" s="35">
        <f>D6+D8</f>
        <v>11946</v>
      </c>
      <c r="E5" s="5">
        <f>D5/C5*10000</f>
        <v>30.67702073896028</v>
      </c>
      <c r="F5" s="77"/>
      <c r="G5" s="71">
        <f>G6+G8</f>
        <v>1955</v>
      </c>
      <c r="H5" s="8">
        <f>H6+H8</f>
        <v>8293</v>
      </c>
      <c r="I5" s="68">
        <f>I6+I8</f>
        <v>702</v>
      </c>
      <c r="J5" s="68">
        <f>J6+J8</f>
        <v>996</v>
      </c>
      <c r="K5" s="100">
        <f>K6+K8</f>
        <v>0</v>
      </c>
      <c r="L5" s="14"/>
    </row>
    <row r="6" spans="1:15" ht="17.25" customHeight="1" x14ac:dyDescent="0.25">
      <c r="A6" s="47"/>
      <c r="B6" s="9" t="s">
        <v>13</v>
      </c>
      <c r="C6" s="11">
        <v>1257341</v>
      </c>
      <c r="D6" s="39">
        <f>G6+H6+I6+J6+K6</f>
        <v>2724</v>
      </c>
      <c r="E6" s="13">
        <f>D6/C6*10000</f>
        <v>21.664767155449475</v>
      </c>
      <c r="F6" s="95">
        <v>22</v>
      </c>
      <c r="G6" s="72">
        <v>96</v>
      </c>
      <c r="H6" s="96">
        <v>2407</v>
      </c>
      <c r="I6" s="98">
        <v>215</v>
      </c>
      <c r="J6" s="98">
        <v>6</v>
      </c>
      <c r="K6" s="92">
        <v>0</v>
      </c>
      <c r="L6" s="37"/>
      <c r="M6" s="38"/>
    </row>
    <row r="7" spans="1:15" s="20" customFormat="1" x14ac:dyDescent="0.25">
      <c r="A7" s="47"/>
      <c r="B7" s="48"/>
      <c r="C7" s="46"/>
      <c r="D7" s="93"/>
      <c r="E7" s="10"/>
      <c r="F7" s="33"/>
      <c r="G7" s="73"/>
      <c r="H7" s="16"/>
      <c r="I7" s="69"/>
      <c r="J7" s="69"/>
      <c r="K7" s="17"/>
      <c r="L7" s="14"/>
      <c r="O7" s="1"/>
    </row>
    <row r="8" spans="1:15" ht="24" customHeight="1" x14ac:dyDescent="0.25">
      <c r="A8" s="155" t="s">
        <v>14</v>
      </c>
      <c r="B8" s="169"/>
      <c r="C8" s="45">
        <f>SUM(C10:C53)</f>
        <v>2636779</v>
      </c>
      <c r="D8" s="2">
        <f>SUM(D10:D53)</f>
        <v>9222</v>
      </c>
      <c r="E8" s="5">
        <f>D8/C8*10000</f>
        <v>34.974489708845525</v>
      </c>
      <c r="F8" s="34"/>
      <c r="G8" s="74">
        <f>SUM(G10:G53)</f>
        <v>1859</v>
      </c>
      <c r="H8" s="4">
        <f>SUM(H10:H53)</f>
        <v>5886</v>
      </c>
      <c r="I8" s="45">
        <f>SUM(I10:I53)</f>
        <v>487</v>
      </c>
      <c r="J8" s="45">
        <f>SUM(J10:J53)</f>
        <v>990</v>
      </c>
      <c r="K8" s="6">
        <f>SUM(K10:K53)</f>
        <v>0</v>
      </c>
      <c r="L8" s="14"/>
    </row>
    <row r="9" spans="1:15" ht="16.5" customHeight="1" x14ac:dyDescent="0.25">
      <c r="A9" s="22"/>
      <c r="B9" s="23"/>
      <c r="C9" s="45"/>
      <c r="D9" s="93"/>
      <c r="E9" s="10"/>
      <c r="F9" s="95"/>
      <c r="G9" s="75"/>
      <c r="H9" s="96"/>
      <c r="I9" s="98"/>
      <c r="J9" s="98"/>
      <c r="K9" s="91"/>
      <c r="L9" s="14"/>
    </row>
    <row r="10" spans="1:15" x14ac:dyDescent="0.25">
      <c r="A10" s="49">
        <v>1</v>
      </c>
      <c r="B10" s="9" t="s">
        <v>15</v>
      </c>
      <c r="C10" s="11">
        <v>34446</v>
      </c>
      <c r="D10" s="39">
        <f t="shared" ref="D10:D53" si="0">G10+H10+I10+J10+K10</f>
        <v>100</v>
      </c>
      <c r="E10" s="13">
        <f t="shared" ref="E10:E53" si="1">D10/C10*10000</f>
        <v>29.030946989490797</v>
      </c>
      <c r="F10" s="43">
        <v>17</v>
      </c>
      <c r="G10" s="72">
        <v>80</v>
      </c>
      <c r="H10" s="126">
        <v>20</v>
      </c>
      <c r="I10" s="129">
        <v>0</v>
      </c>
      <c r="J10" s="129">
        <v>0</v>
      </c>
      <c r="K10" s="127">
        <v>0</v>
      </c>
      <c r="L10" s="37"/>
      <c r="M10" s="38"/>
      <c r="N10" s="14"/>
    </row>
    <row r="11" spans="1:15" x14ac:dyDescent="0.25">
      <c r="A11" s="49">
        <v>2</v>
      </c>
      <c r="B11" s="9" t="s">
        <v>16</v>
      </c>
      <c r="C11" s="11">
        <v>58999</v>
      </c>
      <c r="D11" s="39">
        <f t="shared" si="0"/>
        <v>89</v>
      </c>
      <c r="E11" s="13">
        <f t="shared" si="1"/>
        <v>15.085001440702385</v>
      </c>
      <c r="F11" s="43">
        <v>30</v>
      </c>
      <c r="G11" s="72">
        <v>69</v>
      </c>
      <c r="H11" s="94">
        <v>20</v>
      </c>
      <c r="I11" s="97">
        <v>0</v>
      </c>
      <c r="J11" s="97">
        <v>0</v>
      </c>
      <c r="K11" s="92">
        <v>0</v>
      </c>
      <c r="L11" s="37"/>
      <c r="M11" s="38"/>
      <c r="N11" s="14"/>
    </row>
    <row r="12" spans="1:15" x14ac:dyDescent="0.25">
      <c r="A12" s="49">
        <v>3</v>
      </c>
      <c r="B12" s="9" t="s">
        <v>17</v>
      </c>
      <c r="C12" s="11">
        <v>27496</v>
      </c>
      <c r="D12" s="39">
        <f t="shared" si="0"/>
        <v>18</v>
      </c>
      <c r="E12" s="13">
        <f t="shared" si="1"/>
        <v>6.5464067500727374</v>
      </c>
      <c r="F12" s="43">
        <v>39</v>
      </c>
      <c r="G12" s="72">
        <v>18</v>
      </c>
      <c r="H12" s="126">
        <v>0</v>
      </c>
      <c r="I12" s="129">
        <v>0</v>
      </c>
      <c r="J12" s="129">
        <v>0</v>
      </c>
      <c r="K12" s="92">
        <v>0</v>
      </c>
      <c r="L12" s="37"/>
      <c r="M12" s="38"/>
      <c r="N12" s="14"/>
    </row>
    <row r="13" spans="1:15" x14ac:dyDescent="0.25">
      <c r="A13" s="49">
        <v>4</v>
      </c>
      <c r="B13" s="9" t="s">
        <v>18</v>
      </c>
      <c r="C13" s="11">
        <v>28845</v>
      </c>
      <c r="D13" s="39">
        <f t="shared" si="0"/>
        <v>28</v>
      </c>
      <c r="E13" s="13">
        <f t="shared" si="1"/>
        <v>9.7070549488646201</v>
      </c>
      <c r="F13" s="43">
        <v>35</v>
      </c>
      <c r="G13" s="72">
        <v>22</v>
      </c>
      <c r="H13" s="94">
        <v>6</v>
      </c>
      <c r="I13" s="97">
        <v>0</v>
      </c>
      <c r="J13" s="97">
        <v>0</v>
      </c>
      <c r="K13" s="92">
        <v>0</v>
      </c>
      <c r="L13" s="37"/>
      <c r="M13" s="38"/>
      <c r="N13" s="14"/>
    </row>
    <row r="14" spans="1:15" x14ac:dyDescent="0.25">
      <c r="A14" s="49">
        <v>5</v>
      </c>
      <c r="B14" s="9" t="s">
        <v>19</v>
      </c>
      <c r="C14" s="11">
        <v>24707</v>
      </c>
      <c r="D14" s="39">
        <f t="shared" si="0"/>
        <v>213</v>
      </c>
      <c r="E14" s="13">
        <f t="shared" si="1"/>
        <v>86.210385720645959</v>
      </c>
      <c r="F14" s="43">
        <v>4</v>
      </c>
      <c r="G14" s="72">
        <v>15</v>
      </c>
      <c r="H14" s="94">
        <v>131</v>
      </c>
      <c r="I14" s="97">
        <v>25</v>
      </c>
      <c r="J14" s="97">
        <v>42</v>
      </c>
      <c r="K14" s="92">
        <v>0</v>
      </c>
      <c r="L14" s="37"/>
      <c r="M14" s="38"/>
      <c r="N14" s="14"/>
    </row>
    <row r="15" spans="1:15" x14ac:dyDescent="0.25">
      <c r="A15" s="49">
        <v>6</v>
      </c>
      <c r="B15" s="9" t="s">
        <v>20</v>
      </c>
      <c r="C15" s="11">
        <v>18417</v>
      </c>
      <c r="D15" s="39">
        <f t="shared" si="0"/>
        <v>0</v>
      </c>
      <c r="E15" s="13">
        <f t="shared" si="1"/>
        <v>0</v>
      </c>
      <c r="F15" s="43">
        <v>45</v>
      </c>
      <c r="G15" s="72">
        <v>0</v>
      </c>
      <c r="H15" s="126">
        <v>0</v>
      </c>
      <c r="I15" s="129">
        <v>0</v>
      </c>
      <c r="J15" s="129">
        <v>0</v>
      </c>
      <c r="K15" s="127">
        <v>0</v>
      </c>
      <c r="L15" s="37"/>
      <c r="M15" s="38"/>
      <c r="N15" s="14"/>
    </row>
    <row r="16" spans="1:15" x14ac:dyDescent="0.25">
      <c r="A16" s="49">
        <v>7</v>
      </c>
      <c r="B16" s="9" t="s">
        <v>21</v>
      </c>
      <c r="C16" s="11">
        <v>208134</v>
      </c>
      <c r="D16" s="39">
        <f t="shared" si="0"/>
        <v>365</v>
      </c>
      <c r="E16" s="13">
        <f t="shared" si="1"/>
        <v>17.536779190329305</v>
      </c>
      <c r="F16" s="43">
        <v>27</v>
      </c>
      <c r="G16" s="72">
        <v>5</v>
      </c>
      <c r="H16" s="94">
        <v>360</v>
      </c>
      <c r="I16" s="97">
        <v>0</v>
      </c>
      <c r="J16" s="97">
        <v>0</v>
      </c>
      <c r="K16" s="92">
        <v>0</v>
      </c>
      <c r="L16" s="37"/>
      <c r="M16" s="38"/>
      <c r="N16" s="14"/>
    </row>
    <row r="17" spans="1:14" x14ac:dyDescent="0.25">
      <c r="A17" s="49">
        <v>8</v>
      </c>
      <c r="B17" s="9" t="s">
        <v>22</v>
      </c>
      <c r="C17" s="11">
        <v>19283</v>
      </c>
      <c r="D17" s="39">
        <f t="shared" si="0"/>
        <v>35</v>
      </c>
      <c r="E17" s="13">
        <f t="shared" si="1"/>
        <v>18.150702691489911</v>
      </c>
      <c r="F17" s="43">
        <v>24</v>
      </c>
      <c r="G17" s="72">
        <v>18</v>
      </c>
      <c r="H17" s="94">
        <v>0</v>
      </c>
      <c r="I17" s="97">
        <v>17</v>
      </c>
      <c r="J17" s="97">
        <v>0</v>
      </c>
      <c r="K17" s="92">
        <v>0</v>
      </c>
      <c r="L17" s="37"/>
      <c r="M17" s="38"/>
      <c r="N17" s="14"/>
    </row>
    <row r="18" spans="1:14" x14ac:dyDescent="0.25">
      <c r="A18" s="49">
        <v>9</v>
      </c>
      <c r="B18" s="9" t="s">
        <v>23</v>
      </c>
      <c r="C18" s="11">
        <v>50586</v>
      </c>
      <c r="D18" s="39">
        <f t="shared" si="0"/>
        <v>16</v>
      </c>
      <c r="E18" s="13">
        <f t="shared" si="1"/>
        <v>3.1629304550666189</v>
      </c>
      <c r="F18" s="43">
        <v>43</v>
      </c>
      <c r="G18" s="72">
        <v>4</v>
      </c>
      <c r="H18" s="94">
        <v>12</v>
      </c>
      <c r="I18" s="97">
        <v>0</v>
      </c>
      <c r="J18" s="97">
        <v>0</v>
      </c>
      <c r="K18" s="92">
        <v>0</v>
      </c>
      <c r="L18" s="37"/>
      <c r="M18" s="38"/>
      <c r="N18" s="14"/>
    </row>
    <row r="19" spans="1:14" x14ac:dyDescent="0.25">
      <c r="A19" s="49">
        <v>10</v>
      </c>
      <c r="B19" s="9" t="s">
        <v>24</v>
      </c>
      <c r="C19" s="11">
        <v>12734</v>
      </c>
      <c r="D19" s="39">
        <f t="shared" si="0"/>
        <v>6</v>
      </c>
      <c r="E19" s="13">
        <f t="shared" si="1"/>
        <v>4.7117951939689018</v>
      </c>
      <c r="F19" s="43">
        <v>40</v>
      </c>
      <c r="G19" s="72">
        <v>0</v>
      </c>
      <c r="H19" s="94">
        <v>6</v>
      </c>
      <c r="I19" s="97">
        <v>0</v>
      </c>
      <c r="J19" s="97">
        <v>0</v>
      </c>
      <c r="K19" s="92">
        <v>0</v>
      </c>
      <c r="L19" s="37"/>
      <c r="M19" s="38"/>
      <c r="N19" s="14"/>
    </row>
    <row r="20" spans="1:14" x14ac:dyDescent="0.25">
      <c r="A20" s="49">
        <v>11</v>
      </c>
      <c r="B20" s="9" t="s">
        <v>25</v>
      </c>
      <c r="C20" s="11">
        <v>33899</v>
      </c>
      <c r="D20" s="39">
        <f t="shared" si="0"/>
        <v>115</v>
      </c>
      <c r="E20" s="13">
        <f t="shared" si="1"/>
        <v>33.924304551756691</v>
      </c>
      <c r="F20" s="43">
        <v>14</v>
      </c>
      <c r="G20" s="72">
        <v>46</v>
      </c>
      <c r="H20" s="94">
        <v>69</v>
      </c>
      <c r="I20" s="97">
        <v>0</v>
      </c>
      <c r="J20" s="97">
        <v>0</v>
      </c>
      <c r="K20" s="92">
        <v>0</v>
      </c>
      <c r="L20" s="37"/>
      <c r="M20" s="38"/>
      <c r="N20" s="14"/>
    </row>
    <row r="21" spans="1:14" x14ac:dyDescent="0.25">
      <c r="A21" s="49">
        <v>12</v>
      </c>
      <c r="B21" s="9" t="s">
        <v>26</v>
      </c>
      <c r="C21" s="11">
        <v>32995</v>
      </c>
      <c r="D21" s="39">
        <f t="shared" si="0"/>
        <v>23</v>
      </c>
      <c r="E21" s="13">
        <f t="shared" si="1"/>
        <v>6.9707531444158208</v>
      </c>
      <c r="F21" s="43">
        <v>37</v>
      </c>
      <c r="G21" s="72">
        <v>0</v>
      </c>
      <c r="H21" s="94">
        <v>23</v>
      </c>
      <c r="I21" s="97">
        <v>0</v>
      </c>
      <c r="J21" s="97">
        <v>0</v>
      </c>
      <c r="K21" s="92">
        <v>0</v>
      </c>
      <c r="L21" s="37"/>
      <c r="M21" s="38"/>
      <c r="N21" s="14"/>
    </row>
    <row r="22" spans="1:14" x14ac:dyDescent="0.25">
      <c r="A22" s="49">
        <v>13</v>
      </c>
      <c r="B22" s="9" t="s">
        <v>27</v>
      </c>
      <c r="C22" s="11">
        <v>101859</v>
      </c>
      <c r="D22" s="39">
        <f t="shared" si="0"/>
        <v>546</v>
      </c>
      <c r="E22" s="13">
        <f t="shared" si="1"/>
        <v>53.603510735428387</v>
      </c>
      <c r="F22" s="43">
        <v>6</v>
      </c>
      <c r="G22" s="72">
        <v>33</v>
      </c>
      <c r="H22" s="94">
        <v>513</v>
      </c>
      <c r="I22" s="97">
        <v>0</v>
      </c>
      <c r="J22" s="97">
        <v>0</v>
      </c>
      <c r="K22" s="92">
        <v>0</v>
      </c>
      <c r="L22" s="37"/>
      <c r="M22" s="38"/>
      <c r="N22" s="14"/>
    </row>
    <row r="23" spans="1:14" x14ac:dyDescent="0.25">
      <c r="A23" s="49">
        <v>14</v>
      </c>
      <c r="B23" s="9" t="s">
        <v>28</v>
      </c>
      <c r="C23" s="11">
        <v>40754</v>
      </c>
      <c r="D23" s="39">
        <f t="shared" si="0"/>
        <v>18</v>
      </c>
      <c r="E23" s="13">
        <f t="shared" si="1"/>
        <v>4.4167443686509298</v>
      </c>
      <c r="F23" s="43">
        <v>41</v>
      </c>
      <c r="G23" s="72">
        <v>12</v>
      </c>
      <c r="H23" s="94">
        <v>6</v>
      </c>
      <c r="I23" s="97">
        <v>0</v>
      </c>
      <c r="J23" s="97">
        <v>0</v>
      </c>
      <c r="K23" s="92">
        <v>0</v>
      </c>
      <c r="L23" s="37"/>
      <c r="M23" s="38"/>
      <c r="N23" s="14"/>
    </row>
    <row r="24" spans="1:14" x14ac:dyDescent="0.25">
      <c r="A24" s="49">
        <v>15</v>
      </c>
      <c r="B24" s="9" t="s">
        <v>29</v>
      </c>
      <c r="C24" s="11">
        <v>16068</v>
      </c>
      <c r="D24" s="39">
        <f t="shared" si="0"/>
        <v>23</v>
      </c>
      <c r="E24" s="13">
        <f t="shared" si="1"/>
        <v>14.314164799601693</v>
      </c>
      <c r="F24" s="43">
        <v>31</v>
      </c>
      <c r="G24" s="72">
        <v>0</v>
      </c>
      <c r="H24" s="94">
        <v>23</v>
      </c>
      <c r="I24" s="97">
        <v>0</v>
      </c>
      <c r="J24" s="97">
        <v>0</v>
      </c>
      <c r="K24" s="92">
        <v>0</v>
      </c>
      <c r="L24" s="37"/>
      <c r="M24" s="38"/>
      <c r="N24" s="14"/>
    </row>
    <row r="25" spans="1:14" x14ac:dyDescent="0.25">
      <c r="A25" s="49">
        <v>16</v>
      </c>
      <c r="B25" s="9" t="s">
        <v>30</v>
      </c>
      <c r="C25" s="11">
        <v>52683</v>
      </c>
      <c r="D25" s="39">
        <f t="shared" si="0"/>
        <v>20</v>
      </c>
      <c r="E25" s="13">
        <f t="shared" si="1"/>
        <v>3.7962910236698746</v>
      </c>
      <c r="F25" s="43">
        <v>42</v>
      </c>
      <c r="G25" s="72">
        <v>17</v>
      </c>
      <c r="H25" s="94">
        <v>0</v>
      </c>
      <c r="I25" s="97">
        <v>0</v>
      </c>
      <c r="J25" s="97">
        <v>3</v>
      </c>
      <c r="K25" s="92">
        <v>0</v>
      </c>
      <c r="L25" s="37"/>
      <c r="M25" s="38"/>
      <c r="N25" s="14"/>
    </row>
    <row r="26" spans="1:14" x14ac:dyDescent="0.25">
      <c r="A26" s="49">
        <v>17</v>
      </c>
      <c r="B26" s="9" t="s">
        <v>31</v>
      </c>
      <c r="C26" s="11">
        <v>532074</v>
      </c>
      <c r="D26" s="39">
        <f t="shared" si="0"/>
        <v>934</v>
      </c>
      <c r="E26" s="13">
        <f t="shared" si="1"/>
        <v>17.553949262696541</v>
      </c>
      <c r="F26" s="43">
        <v>26</v>
      </c>
      <c r="G26" s="72">
        <v>35</v>
      </c>
      <c r="H26" s="94">
        <v>407</v>
      </c>
      <c r="I26" s="97">
        <v>155</v>
      </c>
      <c r="J26" s="97">
        <v>337</v>
      </c>
      <c r="K26" s="92">
        <v>0</v>
      </c>
      <c r="L26" s="37"/>
      <c r="M26" s="38"/>
      <c r="N26" s="14"/>
    </row>
    <row r="27" spans="1:14" x14ac:dyDescent="0.25">
      <c r="A27" s="49">
        <v>18</v>
      </c>
      <c r="B27" s="9" t="s">
        <v>32</v>
      </c>
      <c r="C27" s="11">
        <v>21269</v>
      </c>
      <c r="D27" s="39">
        <f t="shared" si="0"/>
        <v>14</v>
      </c>
      <c r="E27" s="13">
        <f t="shared" si="1"/>
        <v>6.582349898913912</v>
      </c>
      <c r="F27" s="43">
        <v>38</v>
      </c>
      <c r="G27" s="72">
        <v>5</v>
      </c>
      <c r="H27" s="94">
        <v>9</v>
      </c>
      <c r="I27" s="97">
        <v>0</v>
      </c>
      <c r="J27" s="97">
        <v>0</v>
      </c>
      <c r="K27" s="92">
        <v>0</v>
      </c>
      <c r="L27" s="37"/>
      <c r="M27" s="38"/>
      <c r="N27" s="14"/>
    </row>
    <row r="28" spans="1:14" x14ac:dyDescent="0.25">
      <c r="A28" s="49">
        <v>19</v>
      </c>
      <c r="B28" s="9" t="s">
        <v>33</v>
      </c>
      <c r="C28" s="11">
        <v>85514</v>
      </c>
      <c r="D28" s="39">
        <f t="shared" si="0"/>
        <v>134</v>
      </c>
      <c r="E28" s="13">
        <f t="shared" si="1"/>
        <v>15.669948780316673</v>
      </c>
      <c r="F28" s="43">
        <v>29</v>
      </c>
      <c r="G28" s="72">
        <v>132</v>
      </c>
      <c r="H28" s="94">
        <v>2</v>
      </c>
      <c r="I28" s="97">
        <v>0</v>
      </c>
      <c r="J28" s="97">
        <v>0</v>
      </c>
      <c r="K28" s="92">
        <v>0</v>
      </c>
      <c r="L28" s="37"/>
      <c r="M28" s="38"/>
      <c r="N28" s="14"/>
    </row>
    <row r="29" spans="1:14" x14ac:dyDescent="0.25">
      <c r="A29" s="49">
        <v>20</v>
      </c>
      <c r="B29" s="9" t="s">
        <v>34</v>
      </c>
      <c r="C29" s="11">
        <v>52774</v>
      </c>
      <c r="D29" s="39">
        <f t="shared" si="0"/>
        <v>256</v>
      </c>
      <c r="E29" s="13">
        <f t="shared" si="1"/>
        <v>48.508735362110137</v>
      </c>
      <c r="F29" s="43">
        <v>7</v>
      </c>
      <c r="G29" s="72">
        <v>28</v>
      </c>
      <c r="H29" s="94">
        <v>228</v>
      </c>
      <c r="I29" s="97">
        <v>0</v>
      </c>
      <c r="J29" s="97">
        <v>0</v>
      </c>
      <c r="K29" s="92">
        <v>0</v>
      </c>
      <c r="L29" s="37"/>
      <c r="M29" s="38"/>
      <c r="N29" s="14"/>
    </row>
    <row r="30" spans="1:14" x14ac:dyDescent="0.25">
      <c r="A30" s="49">
        <v>21</v>
      </c>
      <c r="B30" s="9" t="s">
        <v>35</v>
      </c>
      <c r="C30" s="11">
        <v>165592</v>
      </c>
      <c r="D30" s="39">
        <f t="shared" si="0"/>
        <v>195</v>
      </c>
      <c r="E30" s="13">
        <f t="shared" si="1"/>
        <v>11.77593120440601</v>
      </c>
      <c r="F30" s="43">
        <v>33</v>
      </c>
      <c r="G30" s="72">
        <v>175</v>
      </c>
      <c r="H30" s="94">
        <v>20</v>
      </c>
      <c r="I30" s="97">
        <v>0</v>
      </c>
      <c r="J30" s="97">
        <v>0</v>
      </c>
      <c r="K30" s="92">
        <v>0</v>
      </c>
      <c r="L30" s="37"/>
      <c r="M30" s="38"/>
      <c r="N30" s="14"/>
    </row>
    <row r="31" spans="1:14" x14ac:dyDescent="0.25">
      <c r="A31" s="49">
        <v>22</v>
      </c>
      <c r="B31" s="9" t="s">
        <v>36</v>
      </c>
      <c r="C31" s="11">
        <v>13089</v>
      </c>
      <c r="D31" s="39">
        <f t="shared" si="0"/>
        <v>23</v>
      </c>
      <c r="E31" s="13">
        <f t="shared" si="1"/>
        <v>17.572007028802812</v>
      </c>
      <c r="F31" s="43">
        <v>25</v>
      </c>
      <c r="G31" s="72">
        <v>5</v>
      </c>
      <c r="H31" s="94">
        <v>13</v>
      </c>
      <c r="I31" s="97">
        <v>0</v>
      </c>
      <c r="J31" s="97">
        <v>5</v>
      </c>
      <c r="K31" s="92">
        <v>0</v>
      </c>
      <c r="L31" s="37"/>
      <c r="M31" s="38"/>
      <c r="N31" s="14"/>
    </row>
    <row r="32" spans="1:14" x14ac:dyDescent="0.25">
      <c r="A32" s="49">
        <v>23</v>
      </c>
      <c r="B32" s="9" t="s">
        <v>37</v>
      </c>
      <c r="C32" s="11">
        <v>14557</v>
      </c>
      <c r="D32" s="39">
        <f t="shared" si="0"/>
        <v>58</v>
      </c>
      <c r="E32" s="13">
        <f t="shared" si="1"/>
        <v>39.843374321632204</v>
      </c>
      <c r="F32" s="43">
        <v>12</v>
      </c>
      <c r="G32" s="72">
        <v>42</v>
      </c>
      <c r="H32" s="94">
        <v>15</v>
      </c>
      <c r="I32" s="97">
        <v>1</v>
      </c>
      <c r="J32" s="97">
        <v>0</v>
      </c>
      <c r="K32" s="92">
        <v>0</v>
      </c>
      <c r="L32" s="37"/>
      <c r="M32" s="38"/>
      <c r="N32" s="14"/>
    </row>
    <row r="33" spans="1:14" x14ac:dyDescent="0.25">
      <c r="A33" s="49">
        <v>24</v>
      </c>
      <c r="B33" s="9" t="s">
        <v>38</v>
      </c>
      <c r="C33" s="11">
        <v>50648</v>
      </c>
      <c r="D33" s="39">
        <f t="shared" si="0"/>
        <v>244</v>
      </c>
      <c r="E33" s="13">
        <f t="shared" si="1"/>
        <v>48.175643658189863</v>
      </c>
      <c r="F33" s="43">
        <v>8</v>
      </c>
      <c r="G33" s="72">
        <v>0</v>
      </c>
      <c r="H33" s="94">
        <v>68</v>
      </c>
      <c r="I33" s="97">
        <v>82</v>
      </c>
      <c r="J33" s="97">
        <v>94</v>
      </c>
      <c r="K33" s="92">
        <v>0</v>
      </c>
      <c r="L33" s="37"/>
      <c r="M33" s="38"/>
      <c r="N33" s="14"/>
    </row>
    <row r="34" spans="1:14" x14ac:dyDescent="0.25">
      <c r="A34" s="49">
        <v>25</v>
      </c>
      <c r="B34" s="9" t="s">
        <v>39</v>
      </c>
      <c r="C34" s="11">
        <v>50904</v>
      </c>
      <c r="D34" s="39">
        <f t="shared" si="0"/>
        <v>147</v>
      </c>
      <c r="E34" s="13">
        <f t="shared" si="1"/>
        <v>28.877887788778875</v>
      </c>
      <c r="F34" s="43">
        <v>18</v>
      </c>
      <c r="G34" s="72">
        <v>113</v>
      </c>
      <c r="H34" s="94">
        <v>11</v>
      </c>
      <c r="I34" s="97">
        <v>0</v>
      </c>
      <c r="J34" s="97">
        <v>23</v>
      </c>
      <c r="K34" s="92">
        <v>0</v>
      </c>
      <c r="L34" s="37"/>
      <c r="M34" s="38"/>
      <c r="N34" s="14"/>
    </row>
    <row r="35" spans="1:14" x14ac:dyDescent="0.25">
      <c r="A35" s="49">
        <v>26</v>
      </c>
      <c r="B35" s="9" t="s">
        <v>40</v>
      </c>
      <c r="C35" s="11">
        <v>80233</v>
      </c>
      <c r="D35" s="39">
        <f t="shared" si="0"/>
        <v>1086</v>
      </c>
      <c r="E35" s="13">
        <f t="shared" si="1"/>
        <v>135.35577630152181</v>
      </c>
      <c r="F35" s="43">
        <v>2</v>
      </c>
      <c r="G35" s="72">
        <v>97</v>
      </c>
      <c r="H35" s="94">
        <v>613</v>
      </c>
      <c r="I35" s="97">
        <v>88</v>
      </c>
      <c r="J35" s="97">
        <v>288</v>
      </c>
      <c r="K35" s="92">
        <v>0</v>
      </c>
      <c r="L35" s="37"/>
      <c r="M35" s="38"/>
      <c r="N35" s="14"/>
    </row>
    <row r="36" spans="1:14" x14ac:dyDescent="0.25">
      <c r="A36" s="49">
        <v>27</v>
      </c>
      <c r="B36" s="9" t="s">
        <v>41</v>
      </c>
      <c r="C36" s="11">
        <v>41158</v>
      </c>
      <c r="D36" s="39">
        <f t="shared" si="0"/>
        <v>105</v>
      </c>
      <c r="E36" s="13">
        <f t="shared" si="1"/>
        <v>25.51144370474756</v>
      </c>
      <c r="F36" s="43">
        <v>19</v>
      </c>
      <c r="G36" s="72">
        <v>105</v>
      </c>
      <c r="H36" s="94">
        <v>0</v>
      </c>
      <c r="I36" s="97">
        <v>0</v>
      </c>
      <c r="J36" s="97">
        <v>0</v>
      </c>
      <c r="K36" s="92">
        <v>0</v>
      </c>
      <c r="L36" s="37"/>
      <c r="M36" s="38"/>
      <c r="N36" s="14"/>
    </row>
    <row r="37" spans="1:14" x14ac:dyDescent="0.25">
      <c r="A37" s="49">
        <v>28</v>
      </c>
      <c r="B37" s="9" t="s">
        <v>42</v>
      </c>
      <c r="C37" s="11">
        <v>29671</v>
      </c>
      <c r="D37" s="39">
        <f t="shared" si="0"/>
        <v>31</v>
      </c>
      <c r="E37" s="13">
        <f t="shared" si="1"/>
        <v>10.447912102726567</v>
      </c>
      <c r="F37" s="43">
        <v>34</v>
      </c>
      <c r="G37" s="72">
        <v>24</v>
      </c>
      <c r="H37" s="94">
        <v>3</v>
      </c>
      <c r="I37" s="97">
        <v>4</v>
      </c>
      <c r="J37" s="97">
        <v>0</v>
      </c>
      <c r="K37" s="92">
        <v>0</v>
      </c>
      <c r="L37" s="37"/>
      <c r="M37" s="38"/>
      <c r="N37" s="14"/>
    </row>
    <row r="38" spans="1:14" x14ac:dyDescent="0.25">
      <c r="A38" s="49">
        <v>29</v>
      </c>
      <c r="B38" s="9" t="s">
        <v>43</v>
      </c>
      <c r="C38" s="11">
        <v>27345</v>
      </c>
      <c r="D38" s="39">
        <f t="shared" si="0"/>
        <v>122</v>
      </c>
      <c r="E38" s="13">
        <f t="shared" si="1"/>
        <v>44.61510330956299</v>
      </c>
      <c r="F38" s="43">
        <v>10</v>
      </c>
      <c r="G38" s="72">
        <v>95</v>
      </c>
      <c r="H38" s="94">
        <v>0</v>
      </c>
      <c r="I38" s="97">
        <v>0</v>
      </c>
      <c r="J38" s="97">
        <v>27</v>
      </c>
      <c r="K38" s="92">
        <v>0</v>
      </c>
      <c r="L38" s="37"/>
      <c r="M38" s="38"/>
      <c r="N38" s="14"/>
    </row>
    <row r="39" spans="1:14" x14ac:dyDescent="0.25">
      <c r="A39" s="49">
        <v>30</v>
      </c>
      <c r="B39" s="9" t="s">
        <v>44</v>
      </c>
      <c r="C39" s="11">
        <v>19098</v>
      </c>
      <c r="D39" s="39">
        <f t="shared" si="0"/>
        <v>15</v>
      </c>
      <c r="E39" s="13">
        <f t="shared" si="1"/>
        <v>7.8542255733584669</v>
      </c>
      <c r="F39" s="43">
        <v>36</v>
      </c>
      <c r="G39" s="72">
        <v>0</v>
      </c>
      <c r="H39" s="94">
        <v>15</v>
      </c>
      <c r="I39" s="97">
        <v>0</v>
      </c>
      <c r="J39" s="97">
        <v>0</v>
      </c>
      <c r="K39" s="92">
        <v>0</v>
      </c>
      <c r="L39" s="37"/>
      <c r="M39" s="38"/>
      <c r="N39" s="14"/>
    </row>
    <row r="40" spans="1:14" x14ac:dyDescent="0.25">
      <c r="A40" s="49">
        <v>31</v>
      </c>
      <c r="B40" s="9" t="s">
        <v>45</v>
      </c>
      <c r="C40" s="11">
        <v>276037</v>
      </c>
      <c r="D40" s="39">
        <f t="shared" si="0"/>
        <v>2711</v>
      </c>
      <c r="E40" s="13">
        <f t="shared" si="1"/>
        <v>98.211471650539607</v>
      </c>
      <c r="F40" s="43">
        <v>3</v>
      </c>
      <c r="G40" s="72">
        <v>46</v>
      </c>
      <c r="H40" s="128">
        <v>2552</v>
      </c>
      <c r="I40" s="130">
        <v>99</v>
      </c>
      <c r="J40" s="130">
        <v>14</v>
      </c>
      <c r="K40" s="92">
        <v>0</v>
      </c>
      <c r="L40" s="37"/>
      <c r="M40" s="38"/>
      <c r="N40" s="14"/>
    </row>
    <row r="41" spans="1:14" x14ac:dyDescent="0.25">
      <c r="A41" s="49">
        <v>32</v>
      </c>
      <c r="B41" s="9" t="s">
        <v>46</v>
      </c>
      <c r="C41" s="11">
        <v>12469</v>
      </c>
      <c r="D41" s="39">
        <f t="shared" si="0"/>
        <v>30</v>
      </c>
      <c r="E41" s="13">
        <f t="shared" si="1"/>
        <v>24.059667976581924</v>
      </c>
      <c r="F41" s="43">
        <v>20</v>
      </c>
      <c r="G41" s="72">
        <v>21</v>
      </c>
      <c r="H41" s="94">
        <v>9</v>
      </c>
      <c r="I41" s="97">
        <v>0</v>
      </c>
      <c r="J41" s="97">
        <v>0</v>
      </c>
      <c r="K41" s="92">
        <v>0</v>
      </c>
      <c r="L41" s="37"/>
      <c r="M41" s="38"/>
      <c r="N41" s="14"/>
    </row>
    <row r="42" spans="1:14" x14ac:dyDescent="0.25">
      <c r="A42" s="49">
        <v>33</v>
      </c>
      <c r="B42" s="9" t="s">
        <v>47</v>
      </c>
      <c r="C42" s="11">
        <v>54416</v>
      </c>
      <c r="D42" s="39">
        <f t="shared" si="0"/>
        <v>65</v>
      </c>
      <c r="E42" s="13">
        <f t="shared" si="1"/>
        <v>11.945016171714203</v>
      </c>
      <c r="F42" s="43">
        <v>32</v>
      </c>
      <c r="G42" s="72">
        <v>22</v>
      </c>
      <c r="H42" s="94">
        <v>2</v>
      </c>
      <c r="I42" s="97">
        <v>0</v>
      </c>
      <c r="J42" s="97">
        <v>41</v>
      </c>
      <c r="K42" s="92">
        <v>0</v>
      </c>
      <c r="L42" s="37"/>
      <c r="M42" s="38"/>
      <c r="N42" s="14"/>
    </row>
    <row r="43" spans="1:14" x14ac:dyDescent="0.25">
      <c r="A43" s="49">
        <v>34</v>
      </c>
      <c r="B43" s="9" t="s">
        <v>48</v>
      </c>
      <c r="C43" s="11">
        <v>49263</v>
      </c>
      <c r="D43" s="39">
        <f t="shared" si="0"/>
        <v>15</v>
      </c>
      <c r="E43" s="13">
        <f t="shared" si="1"/>
        <v>3.0448815541075454</v>
      </c>
      <c r="F43" s="43">
        <v>44</v>
      </c>
      <c r="G43" s="72">
        <v>11</v>
      </c>
      <c r="H43" s="94">
        <v>4</v>
      </c>
      <c r="I43" s="97">
        <v>0</v>
      </c>
      <c r="J43" s="97">
        <v>0</v>
      </c>
      <c r="K43" s="92">
        <v>0</v>
      </c>
      <c r="L43" s="37"/>
      <c r="M43" s="38"/>
      <c r="N43" s="14"/>
    </row>
    <row r="44" spans="1:14" x14ac:dyDescent="0.25">
      <c r="A44" s="49">
        <v>35</v>
      </c>
      <c r="B44" s="9" t="s">
        <v>49</v>
      </c>
      <c r="C44" s="11">
        <v>24444</v>
      </c>
      <c r="D44" s="39">
        <f t="shared" si="0"/>
        <v>101</v>
      </c>
      <c r="E44" s="13">
        <f t="shared" si="1"/>
        <v>41.318933071510394</v>
      </c>
      <c r="F44" s="43">
        <v>11</v>
      </c>
      <c r="G44" s="72">
        <v>57</v>
      </c>
      <c r="H44" s="94">
        <v>11</v>
      </c>
      <c r="I44" s="97">
        <v>0</v>
      </c>
      <c r="J44" s="97">
        <v>33</v>
      </c>
      <c r="K44" s="92">
        <v>0</v>
      </c>
      <c r="L44" s="37"/>
      <c r="M44" s="38"/>
      <c r="N44" s="14"/>
    </row>
    <row r="45" spans="1:14" x14ac:dyDescent="0.25">
      <c r="A45" s="49">
        <v>36</v>
      </c>
      <c r="B45" s="9" t="s">
        <v>50</v>
      </c>
      <c r="C45" s="11">
        <v>30610</v>
      </c>
      <c r="D45" s="39">
        <f t="shared" si="0"/>
        <v>60</v>
      </c>
      <c r="E45" s="13">
        <f t="shared" si="1"/>
        <v>19.601437438745506</v>
      </c>
      <c r="F45" s="43">
        <v>23</v>
      </c>
      <c r="G45" s="72">
        <v>31</v>
      </c>
      <c r="H45" s="94">
        <v>0</v>
      </c>
      <c r="I45" s="97">
        <v>0</v>
      </c>
      <c r="J45" s="97">
        <v>29</v>
      </c>
      <c r="K45" s="92">
        <v>0</v>
      </c>
      <c r="L45" s="37"/>
      <c r="M45" s="38"/>
      <c r="N45" s="14"/>
    </row>
    <row r="46" spans="1:14" x14ac:dyDescent="0.25">
      <c r="A46" s="49">
        <v>37</v>
      </c>
      <c r="B46" s="9" t="s">
        <v>51</v>
      </c>
      <c r="C46" s="11">
        <v>33863</v>
      </c>
      <c r="D46" s="39">
        <f t="shared" si="0"/>
        <v>107</v>
      </c>
      <c r="E46" s="13">
        <f t="shared" si="1"/>
        <v>31.597909222455186</v>
      </c>
      <c r="F46" s="43">
        <v>15</v>
      </c>
      <c r="G46" s="72">
        <v>25</v>
      </c>
      <c r="H46" s="94">
        <v>82</v>
      </c>
      <c r="I46" s="97">
        <v>0</v>
      </c>
      <c r="J46" s="97">
        <v>0</v>
      </c>
      <c r="K46" s="92">
        <v>0</v>
      </c>
      <c r="L46" s="37"/>
      <c r="M46" s="38"/>
      <c r="N46" s="14"/>
    </row>
    <row r="47" spans="1:14" x14ac:dyDescent="0.25">
      <c r="A47" s="49">
        <v>38</v>
      </c>
      <c r="B47" s="9" t="s">
        <v>52</v>
      </c>
      <c r="C47" s="11">
        <v>18371</v>
      </c>
      <c r="D47" s="39">
        <f t="shared" si="0"/>
        <v>114</v>
      </c>
      <c r="E47" s="13">
        <f t="shared" si="1"/>
        <v>62.054324750966195</v>
      </c>
      <c r="F47" s="43">
        <v>5</v>
      </c>
      <c r="G47" s="72">
        <v>69</v>
      </c>
      <c r="H47" s="94">
        <v>6</v>
      </c>
      <c r="I47" s="97">
        <v>10</v>
      </c>
      <c r="J47" s="97">
        <v>29</v>
      </c>
      <c r="K47" s="92">
        <v>0</v>
      </c>
      <c r="L47" s="37"/>
      <c r="M47" s="38"/>
      <c r="N47" s="14"/>
    </row>
    <row r="48" spans="1:14" x14ac:dyDescent="0.25">
      <c r="A48" s="49">
        <v>39</v>
      </c>
      <c r="B48" s="9" t="s">
        <v>53</v>
      </c>
      <c r="C48" s="11">
        <v>21060</v>
      </c>
      <c r="D48" s="39">
        <f t="shared" si="0"/>
        <v>50</v>
      </c>
      <c r="E48" s="13">
        <f t="shared" si="1"/>
        <v>23.741690408357073</v>
      </c>
      <c r="F48" s="43">
        <v>21</v>
      </c>
      <c r="G48" s="72">
        <v>32</v>
      </c>
      <c r="H48" s="94">
        <v>18</v>
      </c>
      <c r="I48" s="97">
        <v>0</v>
      </c>
      <c r="J48" s="97">
        <v>0</v>
      </c>
      <c r="K48" s="92">
        <v>0</v>
      </c>
      <c r="L48" s="37"/>
      <c r="M48" s="38"/>
      <c r="N48" s="14"/>
    </row>
    <row r="49" spans="1:14" x14ac:dyDescent="0.25">
      <c r="A49" s="49">
        <v>40</v>
      </c>
      <c r="B49" s="9" t="s">
        <v>54</v>
      </c>
      <c r="C49" s="11">
        <v>43653</v>
      </c>
      <c r="D49" s="39">
        <f t="shared" si="0"/>
        <v>209</v>
      </c>
      <c r="E49" s="13">
        <f t="shared" si="1"/>
        <v>47.877580005956062</v>
      </c>
      <c r="F49" s="43">
        <v>9</v>
      </c>
      <c r="G49" s="72">
        <v>133</v>
      </c>
      <c r="H49" s="94">
        <v>76</v>
      </c>
      <c r="I49" s="97">
        <v>0</v>
      </c>
      <c r="J49" s="97">
        <v>0</v>
      </c>
      <c r="K49" s="92">
        <v>0</v>
      </c>
      <c r="L49" s="37"/>
      <c r="M49" s="38"/>
      <c r="N49" s="14"/>
    </row>
    <row r="50" spans="1:14" x14ac:dyDescent="0.25">
      <c r="A50" s="49">
        <v>41</v>
      </c>
      <c r="B50" s="9" t="s">
        <v>55</v>
      </c>
      <c r="C50" s="11">
        <v>13735</v>
      </c>
      <c r="D50" s="39">
        <f t="shared" si="0"/>
        <v>48</v>
      </c>
      <c r="E50" s="13">
        <f t="shared" si="1"/>
        <v>34.94721514379323</v>
      </c>
      <c r="F50" s="43">
        <v>13</v>
      </c>
      <c r="G50" s="72">
        <v>0</v>
      </c>
      <c r="H50" s="94">
        <v>48</v>
      </c>
      <c r="I50" s="97">
        <v>0</v>
      </c>
      <c r="J50" s="97">
        <v>0</v>
      </c>
      <c r="K50" s="92">
        <v>0</v>
      </c>
      <c r="L50" s="37"/>
      <c r="M50" s="38"/>
      <c r="N50" s="14"/>
    </row>
    <row r="51" spans="1:14" x14ac:dyDescent="0.25">
      <c r="A51" s="49">
        <v>42</v>
      </c>
      <c r="B51" s="9" t="s">
        <v>56</v>
      </c>
      <c r="C51" s="11">
        <v>18352</v>
      </c>
      <c r="D51" s="39">
        <f t="shared" si="0"/>
        <v>32</v>
      </c>
      <c r="E51" s="13">
        <f t="shared" si="1"/>
        <v>17.436791630340018</v>
      </c>
      <c r="F51" s="43">
        <v>28</v>
      </c>
      <c r="G51" s="72">
        <v>23</v>
      </c>
      <c r="H51" s="94">
        <v>9</v>
      </c>
      <c r="I51" s="97">
        <v>0</v>
      </c>
      <c r="J51" s="97">
        <v>0</v>
      </c>
      <c r="K51" s="92">
        <v>0</v>
      </c>
      <c r="L51" s="37"/>
      <c r="M51" s="38"/>
      <c r="N51" s="14"/>
    </row>
    <row r="52" spans="1:14" x14ac:dyDescent="0.25">
      <c r="A52" s="49">
        <v>43</v>
      </c>
      <c r="B52" s="9" t="s">
        <v>57</v>
      </c>
      <c r="C52" s="11">
        <v>74691</v>
      </c>
      <c r="D52" s="39">
        <f t="shared" si="0"/>
        <v>218</v>
      </c>
      <c r="E52" s="13">
        <f t="shared" si="1"/>
        <v>29.186916763733247</v>
      </c>
      <c r="F52" s="43">
        <v>16</v>
      </c>
      <c r="G52" s="72">
        <v>176</v>
      </c>
      <c r="H52" s="94">
        <v>17</v>
      </c>
      <c r="I52" s="97">
        <v>0</v>
      </c>
      <c r="J52" s="97">
        <v>25</v>
      </c>
      <c r="K52" s="92">
        <v>0</v>
      </c>
      <c r="L52" s="38"/>
      <c r="M52" s="38"/>
      <c r="N52" s="14"/>
    </row>
    <row r="53" spans="1:14" ht="16.5" thickBot="1" x14ac:dyDescent="0.3">
      <c r="A53" s="25">
        <v>44</v>
      </c>
      <c r="B53" s="26" t="s">
        <v>58</v>
      </c>
      <c r="C53" s="32">
        <v>19984</v>
      </c>
      <c r="D53" s="65">
        <f t="shared" si="0"/>
        <v>483</v>
      </c>
      <c r="E53" s="29">
        <f t="shared" si="1"/>
        <v>241.693354683747</v>
      </c>
      <c r="F53" s="44">
        <v>1</v>
      </c>
      <c r="G53" s="76">
        <v>18</v>
      </c>
      <c r="H53" s="28">
        <v>459</v>
      </c>
      <c r="I53" s="70">
        <v>6</v>
      </c>
      <c r="J53" s="70">
        <v>0</v>
      </c>
      <c r="K53" s="64">
        <v>0</v>
      </c>
      <c r="M53" s="38"/>
      <c r="N53" s="14"/>
    </row>
  </sheetData>
  <sortState ref="B10:K53">
    <sortCondition ref="B10:B53"/>
  </sortState>
  <mergeCells count="12">
    <mergeCell ref="J3:J4"/>
    <mergeCell ref="D2:K2"/>
    <mergeCell ref="A1:K1"/>
    <mergeCell ref="A8:B8"/>
    <mergeCell ref="D3:F3"/>
    <mergeCell ref="H3:H4"/>
    <mergeCell ref="A5:B5"/>
    <mergeCell ref="A2:A4"/>
    <mergeCell ref="B2:B4"/>
    <mergeCell ref="C2:C4"/>
    <mergeCell ref="G3:G4"/>
    <mergeCell ref="I3:I4"/>
  </mergeCells>
  <conditionalFormatting sqref="A2:A3 A6:A7">
    <cfRule type="duplicateValues" dxfId="0" priority="6"/>
  </conditionalFormatting>
  <conditionalFormatting sqref="F10:F53 F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поставщики</vt:lpstr>
      <vt:lpstr>заказчики</vt:lpstr>
      <vt:lpstr>предложения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2024-12-03T11:25:31Z</dcterms:modified>
</cp:coreProperties>
</file>